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14520" windowHeight="12795"/>
  </bookViews>
  <sheets>
    <sheet name="август 2019" sheetId="2" r:id="rId1"/>
  </sheets>
  <externalReferences>
    <externalReference r:id="rId2"/>
  </externalReferences>
  <definedNames>
    <definedName name="org">[1]Титульный!$G$16</definedName>
    <definedName name="_xlnm.Print_Area" localSheetId="0">'август 2019'!$A$1:$U$57</definedName>
  </definedNames>
  <calcPr calcId="125725"/>
</workbook>
</file>

<file path=xl/calcChain.xml><?xml version="1.0" encoding="utf-8"?>
<calcChain xmlns="http://schemas.openxmlformats.org/spreadsheetml/2006/main">
  <c r="M56" i="2"/>
  <c r="J56"/>
  <c r="F11" l="1"/>
  <c r="B34"/>
  <c r="C22" l="1"/>
  <c r="J45" l="1"/>
  <c r="M45"/>
  <c r="F18"/>
  <c r="B20"/>
  <c r="C20"/>
  <c r="C34" l="1"/>
  <c r="M44"/>
  <c r="J44"/>
  <c r="C45"/>
  <c r="G42"/>
  <c r="G34"/>
  <c r="B45"/>
  <c r="B19" l="1"/>
  <c r="C19"/>
  <c r="L51" l="1"/>
  <c r="K51"/>
  <c r="I51"/>
  <c r="H51"/>
  <c r="F51"/>
  <c r="F57" s="1"/>
  <c r="E51"/>
  <c r="L18"/>
  <c r="L24" s="1"/>
  <c r="L57" l="1"/>
  <c r="M51"/>
  <c r="K57"/>
  <c r="J51"/>
  <c r="B51"/>
  <c r="G51"/>
  <c r="C51"/>
  <c r="B22"/>
  <c r="K9"/>
  <c r="K8"/>
  <c r="L8"/>
  <c r="L9"/>
  <c r="G23"/>
  <c r="G22"/>
  <c r="G21"/>
  <c r="G20"/>
  <c r="J23"/>
  <c r="M23"/>
  <c r="M55"/>
  <c r="M54"/>
  <c r="M53"/>
  <c r="M52"/>
  <c r="J55"/>
  <c r="J54"/>
  <c r="J53"/>
  <c r="J52"/>
  <c r="G55"/>
  <c r="G54"/>
  <c r="G53"/>
  <c r="G52"/>
  <c r="C55"/>
  <c r="B55"/>
  <c r="C54"/>
  <c r="B54"/>
  <c r="C53"/>
  <c r="B53"/>
  <c r="C52"/>
  <c r="B52"/>
  <c r="C23"/>
  <c r="B23"/>
  <c r="M57" l="1"/>
  <c r="D52"/>
  <c r="K18"/>
  <c r="D53"/>
  <c r="D51"/>
  <c r="D54"/>
  <c r="D55"/>
  <c r="D23"/>
  <c r="M22"/>
  <c r="J22"/>
  <c r="C21"/>
  <c r="J21"/>
  <c r="D22"/>
  <c r="M9"/>
  <c r="M8"/>
  <c r="M21" l="1"/>
  <c r="B21"/>
  <c r="D21" s="1"/>
  <c r="K24"/>
  <c r="M24" s="1"/>
  <c r="M18"/>
  <c r="I57"/>
  <c r="H57"/>
  <c r="K12"/>
  <c r="B44"/>
  <c r="L40"/>
  <c r="K40"/>
  <c r="K46" s="1"/>
  <c r="I40"/>
  <c r="H40"/>
  <c r="H46" s="1"/>
  <c r="B43"/>
  <c r="I12"/>
  <c r="H12"/>
  <c r="K11"/>
  <c r="H11"/>
  <c r="H10"/>
  <c r="C31"/>
  <c r="B31"/>
  <c r="J40" l="1"/>
  <c r="M40"/>
  <c r="J57"/>
  <c r="E18"/>
  <c r="E8"/>
  <c r="H18"/>
  <c r="H9"/>
  <c r="E29"/>
  <c r="B30"/>
  <c r="H29"/>
  <c r="H35" s="1"/>
  <c r="H8"/>
  <c r="E10"/>
  <c r="B32"/>
  <c r="K29"/>
  <c r="K10"/>
  <c r="B33"/>
  <c r="E11"/>
  <c r="E12"/>
  <c r="B12" s="1"/>
  <c r="E40"/>
  <c r="B41"/>
  <c r="B42"/>
  <c r="E9"/>
  <c r="E57"/>
  <c r="B56"/>
  <c r="F8"/>
  <c r="I18"/>
  <c r="C18" s="1"/>
  <c r="I9"/>
  <c r="F29"/>
  <c r="G30"/>
  <c r="C30"/>
  <c r="I29"/>
  <c r="I8"/>
  <c r="G32"/>
  <c r="F10"/>
  <c r="C32"/>
  <c r="I10"/>
  <c r="J10" s="1"/>
  <c r="L29"/>
  <c r="L10"/>
  <c r="G33"/>
  <c r="C33"/>
  <c r="I11"/>
  <c r="L11"/>
  <c r="M11" s="1"/>
  <c r="F12"/>
  <c r="D34"/>
  <c r="F40"/>
  <c r="C41"/>
  <c r="F9"/>
  <c r="C42"/>
  <c r="G43"/>
  <c r="C43"/>
  <c r="D43" s="1"/>
  <c r="I46"/>
  <c r="J46" s="1"/>
  <c r="L46"/>
  <c r="M46" s="1"/>
  <c r="C44"/>
  <c r="D44" s="1"/>
  <c r="G44"/>
  <c r="G45"/>
  <c r="D45"/>
  <c r="L12"/>
  <c r="M12" s="1"/>
  <c r="C56"/>
  <c r="G56"/>
  <c r="J12"/>
  <c r="F7" l="1"/>
  <c r="C11"/>
  <c r="J8"/>
  <c r="D33"/>
  <c r="M10"/>
  <c r="D32"/>
  <c r="D30"/>
  <c r="D42"/>
  <c r="D56"/>
  <c r="B57"/>
  <c r="J9"/>
  <c r="B9"/>
  <c r="B10"/>
  <c r="C57"/>
  <c r="G57"/>
  <c r="C9"/>
  <c r="G9"/>
  <c r="G40"/>
  <c r="F46"/>
  <c r="C40"/>
  <c r="G12"/>
  <c r="C12"/>
  <c r="D12" s="1"/>
  <c r="J11"/>
  <c r="I35"/>
  <c r="J18"/>
  <c r="I24"/>
  <c r="I7"/>
  <c r="B40"/>
  <c r="E46"/>
  <c r="B46" s="1"/>
  <c r="K35"/>
  <c r="K13" s="1"/>
  <c r="K7"/>
  <c r="E35"/>
  <c r="B35" s="1"/>
  <c r="B29"/>
  <c r="E24"/>
  <c r="E7"/>
  <c r="B18"/>
  <c r="L35"/>
  <c r="L7"/>
  <c r="C10"/>
  <c r="G10"/>
  <c r="G29"/>
  <c r="F35"/>
  <c r="C29"/>
  <c r="G8"/>
  <c r="C8"/>
  <c r="F24"/>
  <c r="G18"/>
  <c r="G11"/>
  <c r="B11"/>
  <c r="H24"/>
  <c r="H13" s="1"/>
  <c r="H7"/>
  <c r="D20"/>
  <c r="B8"/>
  <c r="C7" l="1"/>
  <c r="D18"/>
  <c r="D29"/>
  <c r="D9"/>
  <c r="D10"/>
  <c r="M7"/>
  <c r="G7"/>
  <c r="F13"/>
  <c r="C24"/>
  <c r="G24"/>
  <c r="G35"/>
  <c r="C35"/>
  <c r="B24"/>
  <c r="E13"/>
  <c r="B13" s="1"/>
  <c r="J24"/>
  <c r="I13"/>
  <c r="D57"/>
  <c r="D40"/>
  <c r="L13"/>
  <c r="M13" s="1"/>
  <c r="G46"/>
  <c r="C46"/>
  <c r="D8"/>
  <c r="B7"/>
  <c r="J7"/>
  <c r="D11"/>
  <c r="C13" l="1"/>
  <c r="J13"/>
  <c r="D46"/>
  <c r="D35"/>
  <c r="G13"/>
  <c r="D7"/>
  <c r="D24"/>
  <c r="D13" l="1"/>
</calcChain>
</file>

<file path=xl/sharedStrings.xml><?xml version="1.0" encoding="utf-8"?>
<sst xmlns="http://schemas.openxmlformats.org/spreadsheetml/2006/main" count="279" uniqueCount="35">
  <si>
    <t>АО "ЧУКОТЭНЕРГО"</t>
  </si>
  <si>
    <t>ИТОГО</t>
  </si>
  <si>
    <t>Одноставочный</t>
  </si>
  <si>
    <t>День</t>
  </si>
  <si>
    <t>Ночь</t>
  </si>
  <si>
    <t>Трехставочный  тариф</t>
  </si>
  <si>
    <t>Группы потребителей</t>
  </si>
  <si>
    <t>Полезный  отпуск электроэнергии</t>
  </si>
  <si>
    <t>Стоимость отпущенной электроэнергии</t>
  </si>
  <si>
    <t>Средний отпускной тариф</t>
  </si>
  <si>
    <t>Отпускной тариф</t>
  </si>
  <si>
    <t>Обьем электрической мощности (1)</t>
  </si>
  <si>
    <t>Стоимость отпущенной эл. Мощности (1)</t>
  </si>
  <si>
    <t>Обьем электрической мощности (2)</t>
  </si>
  <si>
    <t>Стоимость отпущенной эл. Мощности (2)</t>
  </si>
  <si>
    <t>тыс кВт.ч</t>
  </si>
  <si>
    <t>тыс.руб.(без ндс)</t>
  </si>
  <si>
    <t>руб/кВт.ч</t>
  </si>
  <si>
    <t>руб./кВт.ч</t>
  </si>
  <si>
    <t>МВт</t>
  </si>
  <si>
    <t>руб./кВт.мес</t>
  </si>
  <si>
    <t>в том числе:                 ВН</t>
  </si>
  <si>
    <t xml:space="preserve">                                     СН - I</t>
  </si>
  <si>
    <t xml:space="preserve">                                     СН - II</t>
  </si>
  <si>
    <t xml:space="preserve">                                     НН</t>
  </si>
  <si>
    <t xml:space="preserve">Полезный отпуск - всего </t>
  </si>
  <si>
    <t>Население и приравненные к нему категории потребителей</t>
  </si>
  <si>
    <t>Энергообъединение: АТЭЦ</t>
  </si>
  <si>
    <t>Энергообъединение: ЭГРЭС</t>
  </si>
  <si>
    <t>Энергообъединение: ЧТЭЦ</t>
  </si>
  <si>
    <t>Энергообъединение: СЭС</t>
  </si>
  <si>
    <t>тыс.руб.(без НДС)</t>
  </si>
  <si>
    <t>Фактический полезный отпуск электроэнергии по тарифным группам в разрезе территориальных сетевых организаций по уровням напряжения (с выделением поставки населению)</t>
  </si>
  <si>
    <t>2019 г.</t>
  </si>
  <si>
    <t>август</t>
  </si>
</sst>
</file>

<file path=xl/styles.xml><?xml version="1.0" encoding="utf-8"?>
<styleSheet xmlns="http://schemas.openxmlformats.org/spreadsheetml/2006/main">
  <numFmts count="13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[$-419]mmmm;@"/>
    <numFmt numFmtId="167" formatCode="#,##0.000"/>
    <numFmt numFmtId="168" formatCode="#,##0.0000"/>
    <numFmt numFmtId="169" formatCode="0.0000"/>
    <numFmt numFmtId="170" formatCode="&quot;$&quot;#,##0_);[Red]\(&quot;$&quot;#,##0\)"/>
    <numFmt numFmtId="171" formatCode="_-* #,##0.00[$€-1]_-;\-* #,##0.00[$€-1]_-;_-* &quot;-&quot;??[$€-1]_-"/>
    <numFmt numFmtId="172" formatCode="#,##0.0"/>
    <numFmt numFmtId="173" formatCode="0.0"/>
    <numFmt numFmtId="174" formatCode="#,##0.000_ ;\-#,##0.000\ "/>
    <numFmt numFmtId="175" formatCode="_-* #,##0.000_р_._-;\-* #,##0.000_р_._-;_-* &quot;-&quot;??_р_._-;_-@_-"/>
  </numFmts>
  <fonts count="43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4"/>
      <color indexed="6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ahoma"/>
      <family val="2"/>
      <charset val="204"/>
    </font>
    <font>
      <b/>
      <sz val="2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1"/>
      <color rgb="FF0070C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name val="Tahoma"/>
      <family val="2"/>
      <charset val="204"/>
    </font>
    <font>
      <sz val="8"/>
      <name val="Arial"/>
      <family val="2"/>
      <charset val="204"/>
    </font>
    <font>
      <sz val="11"/>
      <color indexed="62"/>
      <name val="Calibri"/>
      <family val="2"/>
      <charset val="204"/>
    </font>
    <font>
      <u/>
      <sz val="9"/>
      <color indexed="12"/>
      <name val="Tahoma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MS Sans Serif"/>
      <family val="2"/>
      <charset val="204"/>
    </font>
    <font>
      <sz val="8"/>
      <name val="Palatino"/>
      <family val="1"/>
    </font>
    <font>
      <u/>
      <sz val="10"/>
      <color indexed="36"/>
      <name val="Arial Cyr"/>
      <charset val="204"/>
    </font>
    <font>
      <u/>
      <sz val="10"/>
      <color indexed="12"/>
      <name val="Arial Cyr"/>
      <charset val="204"/>
    </font>
    <font>
      <sz val="12"/>
      <name val="Arial"/>
      <family val="2"/>
      <charset val="204"/>
    </font>
    <font>
      <sz val="8"/>
      <name val="Helv"/>
      <charset val="204"/>
    </font>
    <font>
      <b/>
      <sz val="14"/>
      <name val="Franklin Gothic Medium"/>
      <family val="2"/>
      <charset val="204"/>
    </font>
    <font>
      <sz val="10"/>
      <name val="Tahoma"/>
      <family val="2"/>
      <charset val="204"/>
    </font>
    <font>
      <sz val="9"/>
      <color indexed="11"/>
      <name val="Tahoma"/>
      <family val="2"/>
      <charset val="204"/>
    </font>
    <font>
      <b/>
      <u/>
      <sz val="9"/>
      <color indexed="12"/>
      <name val="Tahoma"/>
      <family val="2"/>
      <charset val="204"/>
    </font>
    <font>
      <sz val="11"/>
      <name val="Tahoma"/>
      <family val="2"/>
      <charset val="204"/>
    </font>
    <font>
      <u/>
      <sz val="9"/>
      <color rgb="FF333399"/>
      <name val="Tahoma"/>
      <family val="2"/>
      <charset val="204"/>
    </font>
    <font>
      <sz val="9"/>
      <color indexed="63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</patternFill>
    </fill>
    <fill>
      <patternFill patternType="solid">
        <fgColor indexed="55"/>
        <bgColor indexed="64"/>
      </patternFill>
    </fill>
    <fill>
      <patternFill patternType="solid">
        <fgColor indexed="47"/>
      </patternFill>
    </fill>
    <fill>
      <patternFill patternType="solid">
        <fgColor indexed="11"/>
        <bgColor indexed="64"/>
      </patternFill>
    </fill>
  </fills>
  <borders count="25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55"/>
      </left>
      <right/>
      <top style="thin">
        <color indexed="55"/>
      </top>
      <bottom/>
      <diagonal/>
    </border>
  </borders>
  <cellStyleXfs count="61">
    <xf numFmtId="0" fontId="0" fillId="0" borderId="0"/>
    <xf numFmtId="0" fontId="1" fillId="0" borderId="0"/>
    <xf numFmtId="0" fontId="2" fillId="0" borderId="0"/>
    <xf numFmtId="49" fontId="10" fillId="0" borderId="0" applyBorder="0">
      <alignment vertical="top"/>
    </xf>
    <xf numFmtId="0" fontId="2" fillId="0" borderId="0"/>
    <xf numFmtId="0" fontId="10" fillId="0" borderId="0">
      <alignment horizontal="left" vertical="center"/>
    </xf>
    <xf numFmtId="0" fontId="28" fillId="0" borderId="0"/>
    <xf numFmtId="171" fontId="28" fillId="0" borderId="0"/>
    <xf numFmtId="0" fontId="29" fillId="0" borderId="0"/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0" fontId="37" fillId="0" borderId="21" applyNumberFormat="0" applyAlignment="0">
      <protection locked="0"/>
    </xf>
    <xf numFmtId="170" fontId="30" fillId="0" borderId="0" applyFont="0" applyFill="0" applyBorder="0" applyAlignment="0" applyProtection="0"/>
    <xf numFmtId="172" fontId="10" fillId="2" borderId="0">
      <protection locked="0"/>
    </xf>
    <xf numFmtId="0" fontId="31" fillId="0" borderId="0" applyFill="0" applyBorder="0" applyProtection="0">
      <alignment vertical="center"/>
    </xf>
    <xf numFmtId="167" fontId="10" fillId="2" borderId="0">
      <protection locked="0"/>
    </xf>
    <xf numFmtId="168" fontId="10" fillId="2" borderId="0"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7" fillId="3" borderId="21" applyNumberFormat="0" applyAlignment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/>
    <xf numFmtId="0" fontId="35" fillId="0" borderId="0"/>
    <xf numFmtId="0" fontId="31" fillId="0" borderId="0" applyFill="0" applyBorder="0" applyProtection="0">
      <alignment vertical="center"/>
    </xf>
    <xf numFmtId="0" fontId="31" fillId="0" borderId="0" applyFill="0" applyBorder="0" applyProtection="0">
      <alignment vertical="center"/>
    </xf>
    <xf numFmtId="49" fontId="40" fillId="4" borderId="22" applyNumberFormat="0">
      <alignment horizontal="center" vertical="center"/>
    </xf>
    <xf numFmtId="0" fontId="26" fillId="5" borderId="21" applyNumberFormat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36" fillId="0" borderId="0" applyBorder="0">
      <alignment horizontal="center" vertical="center" wrapText="1"/>
    </xf>
    <xf numFmtId="0" fontId="24" fillId="0" borderId="23" applyBorder="0">
      <alignment horizontal="center" vertical="center" wrapText="1"/>
    </xf>
    <xf numFmtId="0" fontId="23" fillId="0" borderId="0"/>
    <xf numFmtId="0" fontId="23" fillId="0" borderId="0"/>
    <xf numFmtId="0" fontId="10" fillId="0" borderId="0">
      <alignment horizontal="left" vertical="center"/>
    </xf>
    <xf numFmtId="0" fontId="38" fillId="6" borderId="0" applyNumberFormat="0" applyBorder="0" applyAlignment="0">
      <alignment horizontal="left" vertical="center"/>
    </xf>
    <xf numFmtId="49" fontId="10" fillId="6" borderId="0" applyBorder="0">
      <alignment vertical="top"/>
    </xf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77">
    <xf numFmtId="0" fontId="0" fillId="0" borderId="0" xfId="0"/>
    <xf numFmtId="167" fontId="6" fillId="0" borderId="18" xfId="1" applyNumberFormat="1" applyFont="1" applyFill="1" applyBorder="1" applyAlignment="1" applyProtection="1">
      <alignment horizontal="center" vertical="center"/>
    </xf>
    <xf numFmtId="0" fontId="18" fillId="0" borderId="0" xfId="1" applyFont="1" applyFill="1" applyAlignment="1">
      <alignment horizontal="justify" vertical="center"/>
    </xf>
    <xf numFmtId="0" fontId="18" fillId="0" borderId="0" xfId="1" applyFont="1" applyFill="1"/>
    <xf numFmtId="0" fontId="19" fillId="0" borderId="0" xfId="2" applyFont="1" applyFill="1"/>
    <xf numFmtId="0" fontId="12" fillId="0" borderId="0" xfId="2" applyFont="1" applyFill="1" applyAlignment="1">
      <alignment vertical="center"/>
    </xf>
    <xf numFmtId="0" fontId="9" fillId="0" borderId="0" xfId="1" applyFont="1" applyFill="1" applyAlignment="1">
      <alignment horizontal="left" vertical="center"/>
    </xf>
    <xf numFmtId="0" fontId="8" fillId="0" borderId="0" xfId="1" applyFont="1" applyFill="1"/>
    <xf numFmtId="0" fontId="12" fillId="0" borderId="0" xfId="2" applyFont="1" applyFill="1" applyAlignment="1">
      <alignment vertical="top"/>
    </xf>
    <xf numFmtId="0" fontId="12" fillId="0" borderId="0" xfId="2" applyFont="1" applyFill="1" applyAlignment="1">
      <alignment horizontal="center" vertical="center"/>
    </xf>
    <xf numFmtId="0" fontId="13" fillId="0" borderId="0" xfId="2" applyFont="1" applyFill="1" applyAlignment="1">
      <alignment horizontal="right" vertical="center"/>
    </xf>
    <xf numFmtId="0" fontId="13" fillId="0" borderId="0" xfId="2" applyFont="1" applyFill="1" applyAlignment="1">
      <alignment horizontal="center" vertical="center"/>
    </xf>
    <xf numFmtId="166" fontId="4" fillId="0" borderId="0" xfId="2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right" vertical="center"/>
    </xf>
    <xf numFmtId="2" fontId="6" fillId="0" borderId="0" xfId="1" applyNumberFormat="1" applyFont="1" applyFill="1" applyBorder="1"/>
    <xf numFmtId="0" fontId="14" fillId="0" borderId="0" xfId="0" applyFont="1" applyFill="1"/>
    <xf numFmtId="0" fontId="21" fillId="0" borderId="0" xfId="1" applyFont="1" applyFill="1" applyAlignment="1">
      <alignment horizontal="justify" vertical="center"/>
    </xf>
    <xf numFmtId="0" fontId="21" fillId="0" borderId="0" xfId="1" applyFont="1" applyFill="1"/>
    <xf numFmtId="0" fontId="21" fillId="0" borderId="0" xfId="2" applyFont="1" applyFill="1"/>
    <xf numFmtId="0" fontId="8" fillId="0" borderId="0" xfId="1" applyFont="1" applyFill="1" applyAlignment="1">
      <alignment vertical="center"/>
    </xf>
    <xf numFmtId="49" fontId="8" fillId="0" borderId="18" xfId="1" applyNumberFormat="1" applyFont="1" applyFill="1" applyBorder="1" applyAlignment="1" applyProtection="1">
      <alignment horizontal="center" vertical="center" wrapText="1"/>
      <protection locked="0"/>
    </xf>
    <xf numFmtId="49" fontId="15" fillId="0" borderId="5" xfId="1" applyNumberFormat="1" applyFont="1" applyFill="1" applyBorder="1" applyAlignment="1" applyProtection="1">
      <alignment horizontal="center" vertical="center" wrapText="1"/>
      <protection locked="0"/>
    </xf>
    <xf numFmtId="49" fontId="15" fillId="0" borderId="4" xfId="1" applyNumberFormat="1" applyFont="1" applyFill="1" applyBorder="1" applyAlignment="1" applyProtection="1">
      <alignment horizontal="center" vertical="center" wrapText="1"/>
      <protection locked="0"/>
    </xf>
    <xf numFmtId="49" fontId="15" fillId="0" borderId="6" xfId="1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1" applyNumberFormat="1" applyFont="1" applyFill="1" applyBorder="1" applyAlignment="1" applyProtection="1">
      <alignment horizontal="center" vertical="center"/>
      <protection locked="0"/>
    </xf>
    <xf numFmtId="49" fontId="15" fillId="0" borderId="7" xfId="1" applyNumberFormat="1" applyFont="1" applyFill="1" applyBorder="1" applyAlignment="1" applyProtection="1">
      <alignment horizontal="center" vertical="center"/>
      <protection locked="0"/>
    </xf>
    <xf numFmtId="49" fontId="15" fillId="0" borderId="8" xfId="1" applyNumberFormat="1" applyFont="1" applyFill="1" applyBorder="1" applyAlignment="1" applyProtection="1">
      <alignment horizontal="center" vertical="center"/>
      <protection locked="0"/>
    </xf>
    <xf numFmtId="0" fontId="14" fillId="0" borderId="0" xfId="0" applyFont="1" applyFill="1" applyAlignment="1"/>
    <xf numFmtId="0" fontId="8" fillId="0" borderId="0" xfId="1" applyFont="1" applyFill="1" applyAlignment="1"/>
    <xf numFmtId="0" fontId="17" fillId="0" borderId="18" xfId="1" applyFont="1" applyFill="1" applyBorder="1" applyAlignment="1" applyProtection="1">
      <alignment horizontal="left" vertical="center" wrapText="1"/>
      <protection locked="0"/>
    </xf>
    <xf numFmtId="167" fontId="4" fillId="0" borderId="18" xfId="1" applyNumberFormat="1" applyFont="1" applyFill="1" applyBorder="1" applyAlignment="1" applyProtection="1">
      <alignment horizontal="center" vertical="center"/>
    </xf>
    <xf numFmtId="168" fontId="4" fillId="0" borderId="18" xfId="1" applyNumberFormat="1" applyFont="1" applyFill="1" applyBorder="1" applyAlignment="1" applyProtection="1">
      <alignment horizontal="center" vertical="center"/>
    </xf>
    <xf numFmtId="167" fontId="4" fillId="0" borderId="9" xfId="1" applyNumberFormat="1" applyFont="1" applyFill="1" applyBorder="1" applyProtection="1"/>
    <xf numFmtId="167" fontId="4" fillId="0" borderId="10" xfId="1" applyNumberFormat="1" applyFont="1" applyFill="1" applyBorder="1" applyProtection="1"/>
    <xf numFmtId="169" fontId="5" fillId="0" borderId="11" xfId="1" applyNumberFormat="1" applyFont="1" applyFill="1" applyBorder="1" applyProtection="1"/>
    <xf numFmtId="167" fontId="14" fillId="0" borderId="0" xfId="0" applyNumberFormat="1" applyFont="1" applyFill="1"/>
    <xf numFmtId="0" fontId="14" fillId="0" borderId="18" xfId="1" applyFont="1" applyFill="1" applyBorder="1" applyAlignment="1" applyProtection="1">
      <alignment horizontal="justify" vertical="center"/>
      <protection locked="0"/>
    </xf>
    <xf numFmtId="167" fontId="7" fillId="0" borderId="13" xfId="1" applyNumberFormat="1" applyFont="1" applyFill="1" applyBorder="1" applyProtection="1"/>
    <xf numFmtId="167" fontId="7" fillId="0" borderId="14" xfId="1" applyNumberFormat="1" applyFont="1" applyFill="1" applyBorder="1" applyProtection="1"/>
    <xf numFmtId="169" fontId="7" fillId="0" borderId="12" xfId="1" applyNumberFormat="1" applyFont="1" applyFill="1" applyBorder="1" applyAlignment="1" applyProtection="1">
      <alignment horizontal="right"/>
    </xf>
    <xf numFmtId="0" fontId="14" fillId="0" borderId="18" xfId="1" applyFont="1" applyFill="1" applyBorder="1" applyAlignment="1" applyProtection="1">
      <alignment horizontal="left" vertical="center"/>
      <protection locked="0"/>
    </xf>
    <xf numFmtId="0" fontId="14" fillId="0" borderId="18" xfId="1" applyFont="1" applyFill="1" applyBorder="1" applyAlignment="1" applyProtection="1">
      <alignment vertical="center"/>
      <protection locked="0"/>
    </xf>
    <xf numFmtId="167" fontId="7" fillId="0" borderId="16" xfId="1" applyNumberFormat="1" applyFont="1" applyFill="1" applyBorder="1" applyProtection="1"/>
    <xf numFmtId="167" fontId="7" fillId="0" borderId="17" xfId="1" applyNumberFormat="1" applyFont="1" applyFill="1" applyBorder="1" applyProtection="1"/>
    <xf numFmtId="169" fontId="7" fillId="0" borderId="15" xfId="1" applyNumberFormat="1" applyFont="1" applyFill="1" applyBorder="1" applyAlignment="1" applyProtection="1">
      <alignment horizontal="right"/>
    </xf>
    <xf numFmtId="0" fontId="16" fillId="0" borderId="18" xfId="1" applyFont="1" applyFill="1" applyBorder="1" applyAlignment="1" applyProtection="1">
      <alignment horizontal="left" vertical="center" wrapText="1"/>
      <protection locked="0"/>
    </xf>
    <xf numFmtId="167" fontId="6" fillId="0" borderId="9" xfId="1" applyNumberFormat="1" applyFont="1" applyFill="1" applyBorder="1" applyProtection="1"/>
    <xf numFmtId="167" fontId="6" fillId="0" borderId="10" xfId="1" applyNumberFormat="1" applyFont="1" applyFill="1" applyBorder="1" applyProtection="1"/>
    <xf numFmtId="169" fontId="7" fillId="0" borderId="11" xfId="1" applyNumberFormat="1" applyFont="1" applyFill="1" applyBorder="1" applyAlignment="1" applyProtection="1">
      <alignment horizontal="right"/>
    </xf>
    <xf numFmtId="0" fontId="5" fillId="0" borderId="0" xfId="1" applyFont="1" applyFill="1" applyAlignment="1" applyProtection="1">
      <alignment vertical="top"/>
      <protection locked="0"/>
    </xf>
    <xf numFmtId="167" fontId="5" fillId="0" borderId="0" xfId="1" applyNumberFormat="1" applyFont="1" applyFill="1" applyAlignment="1" applyProtection="1">
      <alignment vertical="top"/>
    </xf>
    <xf numFmtId="0" fontId="5" fillId="0" borderId="0" xfId="1" applyFont="1" applyFill="1" applyAlignment="1" applyProtection="1">
      <alignment vertical="top"/>
    </xf>
    <xf numFmtId="0" fontId="3" fillId="0" borderId="0" xfId="1" applyFont="1" applyFill="1" applyAlignment="1" applyProtection="1">
      <alignment horizontal="center" vertical="top"/>
    </xf>
    <xf numFmtId="0" fontId="8" fillId="0" borderId="0" xfId="1" applyFont="1" applyFill="1" applyProtection="1"/>
    <xf numFmtId="0" fontId="20" fillId="0" borderId="0" xfId="0" applyFont="1" applyFill="1"/>
    <xf numFmtId="0" fontId="6" fillId="0" borderId="0" xfId="1" applyFont="1" applyFill="1"/>
    <xf numFmtId="0" fontId="6" fillId="0" borderId="0" xfId="1" applyFont="1" applyFill="1" applyAlignment="1">
      <alignment horizontal="justify" vertical="center"/>
    </xf>
    <xf numFmtId="0" fontId="8" fillId="0" borderId="0" xfId="2" applyFont="1" applyFill="1"/>
    <xf numFmtId="4" fontId="14" fillId="0" borderId="0" xfId="0" applyNumberFormat="1" applyFont="1" applyFill="1"/>
    <xf numFmtId="167" fontId="6" fillId="0" borderId="18" xfId="1" applyNumberFormat="1" applyFont="1" applyFill="1" applyBorder="1" applyAlignment="1" applyProtection="1">
      <alignment horizontal="center" vertical="center" wrapText="1"/>
    </xf>
    <xf numFmtId="167" fontId="8" fillId="0" borderId="0" xfId="1" applyNumberFormat="1" applyFont="1" applyFill="1"/>
    <xf numFmtId="174" fontId="18" fillId="0" borderId="18" xfId="1" applyNumberFormat="1" applyFont="1" applyFill="1" applyBorder="1" applyAlignment="1" applyProtection="1">
      <alignment horizontal="center" vertical="center"/>
      <protection locked="0"/>
    </xf>
    <xf numFmtId="173" fontId="18" fillId="0" borderId="18" xfId="1" applyNumberFormat="1" applyFont="1" applyFill="1" applyBorder="1" applyAlignment="1" applyProtection="1">
      <alignment horizontal="center" vertical="center"/>
    </xf>
    <xf numFmtId="0" fontId="6" fillId="0" borderId="18" xfId="1" applyFont="1" applyFill="1" applyBorder="1" applyAlignment="1" applyProtection="1">
      <alignment horizontal="center" vertical="center"/>
    </xf>
    <xf numFmtId="175" fontId="6" fillId="0" borderId="18" xfId="1" applyNumberFormat="1" applyFont="1" applyFill="1" applyBorder="1" applyAlignment="1" applyProtection="1">
      <alignment horizontal="center" vertical="center"/>
    </xf>
    <xf numFmtId="167" fontId="42" fillId="0" borderId="24" xfId="60" applyNumberFormat="1" applyFont="1" applyFill="1" applyBorder="1" applyAlignment="1" applyProtection="1">
      <alignment horizontal="right" vertical="center" wrapText="1"/>
    </xf>
    <xf numFmtId="0" fontId="12" fillId="0" borderId="18" xfId="2" applyFont="1" applyFill="1" applyBorder="1" applyAlignment="1" applyProtection="1">
      <alignment horizontal="center" vertical="center"/>
      <protection locked="0"/>
    </xf>
    <xf numFmtId="0" fontId="11" fillId="0" borderId="0" xfId="1" applyFont="1" applyFill="1" applyAlignment="1">
      <alignment horizontal="center" vertical="center" wrapText="1"/>
    </xf>
    <xf numFmtId="0" fontId="12" fillId="0" borderId="18" xfId="2" applyFont="1" applyFill="1" applyBorder="1" applyAlignment="1" applyProtection="1">
      <alignment horizontal="center" vertical="center"/>
      <protection locked="0"/>
    </xf>
    <xf numFmtId="0" fontId="8" fillId="0" borderId="18" xfId="1" applyFont="1" applyFill="1" applyBorder="1" applyAlignment="1" applyProtection="1">
      <alignment horizontal="center" vertical="center"/>
      <protection locked="0"/>
    </xf>
    <xf numFmtId="0" fontId="8" fillId="0" borderId="18" xfId="0" applyFont="1" applyFill="1" applyBorder="1" applyAlignment="1">
      <alignment vertical="center"/>
    </xf>
    <xf numFmtId="0" fontId="22" fillId="0" borderId="20" xfId="1" applyFont="1" applyFill="1" applyBorder="1" applyAlignment="1">
      <alignment vertical="center" wrapText="1"/>
    </xf>
    <xf numFmtId="0" fontId="8" fillId="0" borderId="1" xfId="1" applyFont="1" applyFill="1" applyBorder="1" applyAlignment="1" applyProtection="1">
      <alignment horizontal="center" vertical="center"/>
      <protection locked="0"/>
    </xf>
    <xf numFmtId="0" fontId="8" fillId="0" borderId="2" xfId="1" applyFont="1" applyFill="1" applyBorder="1" applyAlignment="1" applyProtection="1">
      <alignment horizontal="center" vertical="center"/>
      <protection locked="0"/>
    </xf>
    <xf numFmtId="0" fontId="8" fillId="0" borderId="3" xfId="1" applyFont="1" applyFill="1" applyBorder="1" applyAlignment="1" applyProtection="1">
      <alignment horizontal="center" vertical="center"/>
      <protection locked="0"/>
    </xf>
    <xf numFmtId="0" fontId="12" fillId="0" borderId="19" xfId="2" applyFont="1" applyFill="1" applyBorder="1" applyAlignment="1" applyProtection="1">
      <alignment horizontal="center" vertical="center"/>
      <protection locked="0"/>
    </xf>
    <xf numFmtId="0" fontId="12" fillId="0" borderId="6" xfId="2" applyFont="1" applyFill="1" applyBorder="1" applyAlignment="1" applyProtection="1">
      <alignment horizontal="center" vertical="center"/>
      <protection locked="0"/>
    </xf>
  </cellXfs>
  <cellStyles count="61">
    <cellStyle name=" 1" xfId="6"/>
    <cellStyle name=" 1 2" xfId="7"/>
    <cellStyle name=" 1_Stage1" xfId="8"/>
    <cellStyle name="_Model_RAB Мой_PR.PROG.WARM.NOTCOMBI.2012.2.16_v1.4(04.04.11) " xfId="9"/>
    <cellStyle name="_Model_RAB Мой_Книга2_PR.PROG.WARM.NOTCOMBI.2012.2.16_v1.4(04.04.11) " xfId="10"/>
    <cellStyle name="_Model_RAB_MRSK_svod_PR.PROG.WARM.NOTCOMBI.2012.2.16_v1.4(04.04.11) " xfId="11"/>
    <cellStyle name="_Model_RAB_MRSK_svod_Книга2_PR.PROG.WARM.NOTCOMBI.2012.2.16_v1.4(04.04.11) " xfId="12"/>
    <cellStyle name="_МОДЕЛЬ_1 (2)_PR.PROG.WARM.NOTCOMBI.2012.2.16_v1.4(04.04.11) " xfId="13"/>
    <cellStyle name="_МОДЕЛЬ_1 (2)_Книга2_PR.PROG.WARM.NOTCOMBI.2012.2.16_v1.4(04.04.11) " xfId="14"/>
    <cellStyle name="_пр 5 тариф RAB_PR.PROG.WARM.NOTCOMBI.2012.2.16_v1.4(04.04.11) " xfId="15"/>
    <cellStyle name="_пр 5 тариф RAB_Книга2_PR.PROG.WARM.NOTCOMBI.2012.2.16_v1.4(04.04.11) " xfId="16"/>
    <cellStyle name="_Расчет RAB_22072008_PR.PROG.WARM.NOTCOMBI.2012.2.16_v1.4(04.04.11) " xfId="17"/>
    <cellStyle name="_Расчет RAB_22072008_Книга2_PR.PROG.WARM.NOTCOMBI.2012.2.16_v1.4(04.04.11) " xfId="18"/>
    <cellStyle name="_Расчет RAB_Лен и МОЭСК_с 2010 года_14.04.2009_со сглаж_version 3.0_без ФСК_PR.PROG.WARM.NOTCOMBI.2012.2.16_v1.4(04.04.11) " xfId="19"/>
    <cellStyle name="_Расчет RAB_Лен и МОЭСК_с 2010 года_14.04.2009_со сглаж_version 3.0_без ФСК_Книга2_PR.PROG.WARM.NOTCOMBI.2012.2.16_v1.4(04.04.11) " xfId="20"/>
    <cellStyle name="Cells 2" xfId="21"/>
    <cellStyle name="Currency [0]" xfId="22"/>
    <cellStyle name="currency1" xfId="23"/>
    <cellStyle name="Currency2" xfId="24"/>
    <cellStyle name="currency3" xfId="25"/>
    <cellStyle name="currency4" xfId="26"/>
    <cellStyle name="Followed Hyperlink" xfId="27"/>
    <cellStyle name="Header 3" xfId="28"/>
    <cellStyle name="Hyperlink" xfId="29"/>
    <cellStyle name="normal" xfId="30"/>
    <cellStyle name="Normal1" xfId="31"/>
    <cellStyle name="Normal2" xfId="32"/>
    <cellStyle name="Percent1" xfId="33"/>
    <cellStyle name="Title 4" xfId="34"/>
    <cellStyle name="Ввод  2" xfId="35"/>
    <cellStyle name="Гиперссылка" xfId="36" builtinId="8" customBuiltin="1"/>
    <cellStyle name="Гиперссылка 2 2 2" xfId="37"/>
    <cellStyle name="Гиперссылка 4 6" xfId="38"/>
    <cellStyle name="Гиперссылка 5" xfId="39"/>
    <cellStyle name="Заголовок" xfId="40"/>
    <cellStyle name="ЗаголовокСтолбца" xfId="41"/>
    <cellStyle name="Обычный" xfId="0" builtinId="0"/>
    <cellStyle name="Обычный 10" xfId="3"/>
    <cellStyle name="Обычный 11" xfId="42"/>
    <cellStyle name="Обычный 12 3 2" xfId="43"/>
    <cellStyle name="Обычный 2" xfId="2"/>
    <cellStyle name="Обычный 2 14" xfId="45"/>
    <cellStyle name="Обычный 2 2" xfId="44"/>
    <cellStyle name="Обычный 2 3" xfId="51"/>
    <cellStyle name="Обычный 3" xfId="4"/>
    <cellStyle name="Обычный 3 2" xfId="55"/>
    <cellStyle name="Обычный 3 3 2" xfId="46"/>
    <cellStyle name="Обычный 4" xfId="5"/>
    <cellStyle name="Обычный 5" xfId="47"/>
    <cellStyle name="Обычный_46эс_ЭЛ_ЭН_фил" xfId="1"/>
    <cellStyle name="Обычный_Полезный отпуск электроэнергии и мощности, реализуемой по регулируемым ценам" xfId="60"/>
    <cellStyle name="Процентный 2" xfId="48"/>
    <cellStyle name="Финансовый [0] 2" xfId="50"/>
    <cellStyle name="Финансовый 2" xfId="52"/>
    <cellStyle name="Финансовый 3" xfId="53"/>
    <cellStyle name="Финансовый 4" xfId="54"/>
    <cellStyle name="Финансовый 5" xfId="49"/>
    <cellStyle name="Финансовый 6" xfId="57"/>
    <cellStyle name="Финансовый 7" xfId="58"/>
    <cellStyle name="Финансовый 8" xfId="56"/>
    <cellStyle name="Финансовый 9" xfId="5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byt/LOCALS~1/Temp/Rar$DI00.985/46EE.ST(v1.0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Раздел I. А"/>
      <sheetName val="Раздел I. Б"/>
      <sheetName val="Раздел I. В"/>
      <sheetName val="Раздел II. А"/>
      <sheetName val="Раздел II. Б"/>
      <sheetName val="Раздел III"/>
      <sheetName val="Раздел IV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_12"/>
      <sheetName val="mod_13"/>
      <sheetName val="mod_21"/>
      <sheetName val="mod_22"/>
      <sheetName val="mod_31"/>
      <sheetName val="mod_41"/>
      <sheetName val="modComm"/>
      <sheetName val="modButton"/>
      <sheetName val="REESTR_ORG"/>
      <sheetName val="modfrmCheckUpdates"/>
      <sheetName val="REESTR_MO"/>
      <sheetName val="modfrmReestr"/>
      <sheetName val="modReestr"/>
      <sheetName val="modListProv"/>
      <sheetName val="modUpdTemplMain"/>
      <sheetName val="modDoubleClick"/>
      <sheetName val="modHyperlink"/>
      <sheetName val="modfrmDateChoose"/>
      <sheetName val="46EE.ST(v1.0)"/>
    </sheetNames>
    <sheetDataSet>
      <sheetData sheetId="0" refreshError="1"/>
      <sheetData sheetId="1" refreshError="1"/>
      <sheetData sheetId="2" refreshError="1">
        <row r="16">
          <cell r="G16" t="str">
            <v>ОАО "Чукотэнерго"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Z320"/>
  <sheetViews>
    <sheetView showZeros="0" tabSelected="1" view="pageBreakPreview" zoomScale="70" zoomScaleNormal="70" zoomScaleSheetLayoutView="7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Z67" sqref="Z67"/>
    </sheetView>
  </sheetViews>
  <sheetFormatPr defaultRowHeight="15.75"/>
  <cols>
    <col min="1" max="1" width="36.140625" style="56" customWidth="1"/>
    <col min="2" max="2" width="14.7109375" style="56" customWidth="1"/>
    <col min="3" max="3" width="20.140625" style="56" customWidth="1"/>
    <col min="4" max="4" width="13" style="56" customWidth="1"/>
    <col min="5" max="5" width="16.7109375" style="56" bestFit="1" customWidth="1"/>
    <col min="6" max="6" width="15.7109375" style="55" customWidth="1"/>
    <col min="7" max="7" width="16.140625" style="55" customWidth="1"/>
    <col min="8" max="8" width="16.7109375" style="56" bestFit="1" customWidth="1"/>
    <col min="9" max="9" width="16" style="56" customWidth="1"/>
    <col min="10" max="10" width="14.28515625" style="56" customWidth="1"/>
    <col min="11" max="11" width="16.7109375" style="56" bestFit="1" customWidth="1"/>
    <col min="12" max="12" width="16.140625" style="56" customWidth="1"/>
    <col min="13" max="13" width="15.85546875" style="56" customWidth="1"/>
    <col min="14" max="14" width="13.85546875" style="56" hidden="1" customWidth="1"/>
    <col min="15" max="15" width="12.7109375" style="56" hidden="1" customWidth="1"/>
    <col min="16" max="16" width="10.140625" style="56" hidden="1" customWidth="1"/>
    <col min="17" max="17" width="13.5703125" style="56" hidden="1" customWidth="1"/>
    <col min="18" max="18" width="12.5703125" style="55" hidden="1" customWidth="1"/>
    <col min="19" max="19" width="11.85546875" style="55" hidden="1" customWidth="1"/>
    <col min="20" max="20" width="12.5703125" style="55" hidden="1" customWidth="1"/>
    <col min="21" max="21" width="12.42578125" style="55" hidden="1" customWidth="1"/>
    <col min="22" max="22" width="10.85546875" style="55" hidden="1" customWidth="1"/>
    <col min="23" max="23" width="13.140625" style="55" customWidth="1"/>
    <col min="24" max="24" width="14.85546875" style="55" bestFit="1" customWidth="1"/>
    <col min="25" max="25" width="15.5703125" style="55" bestFit="1" customWidth="1"/>
    <col min="26" max="26" width="11.140625" style="55" customWidth="1"/>
    <col min="27" max="27" width="12" style="55" customWidth="1"/>
    <col min="28" max="28" width="12.7109375" style="55" customWidth="1"/>
    <col min="29" max="29" width="11" style="55" customWidth="1"/>
    <col min="30" max="30" width="14.7109375" style="55" customWidth="1"/>
    <col min="31" max="31" width="10" style="55" customWidth="1"/>
    <col min="32" max="32" width="10.28515625" style="55" customWidth="1"/>
    <col min="33" max="33" width="12.42578125" style="55" customWidth="1"/>
    <col min="34" max="37" width="10.42578125" style="55" customWidth="1"/>
    <col min="38" max="38" width="11.28515625" style="55" customWidth="1"/>
    <col min="39" max="39" width="15.140625" style="55" customWidth="1"/>
    <col min="40" max="40" width="10.85546875" style="55" customWidth="1"/>
    <col min="41" max="41" width="12.5703125" style="55" customWidth="1"/>
    <col min="42" max="42" width="9.42578125" style="55" customWidth="1"/>
    <col min="43" max="43" width="12.140625" style="57" customWidth="1"/>
    <col min="44" max="44" width="14" style="57" customWidth="1"/>
    <col min="45" max="45" width="11.7109375" style="57" customWidth="1"/>
    <col min="46" max="46" width="11.42578125" style="57" customWidth="1"/>
    <col min="47" max="47" width="13" style="57" customWidth="1"/>
    <col min="48" max="48" width="9.140625" style="57"/>
    <col min="49" max="49" width="12.140625" style="57" customWidth="1"/>
    <col min="50" max="50" width="11.42578125" style="57" customWidth="1"/>
    <col min="51" max="51" width="9.140625" style="57"/>
    <col min="52" max="52" width="11.85546875" style="57" customWidth="1"/>
    <col min="53" max="53" width="11.5703125" style="57" customWidth="1"/>
    <col min="54" max="57" width="9.140625" style="57"/>
    <col min="58" max="58" width="11.5703125" style="57" bestFit="1" customWidth="1"/>
    <col min="59" max="64" width="9.140625" style="57"/>
    <col min="65" max="16384" width="9.140625" style="55"/>
  </cols>
  <sheetData>
    <row r="1" spans="1:78" s="3" customFormat="1" ht="63.75" customHeight="1">
      <c r="A1" s="67" t="s">
        <v>32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2"/>
      <c r="O1" s="2"/>
      <c r="P1" s="2"/>
      <c r="Q1" s="2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</row>
    <row r="2" spans="1:78" s="7" customFormat="1" ht="21" customHeight="1">
      <c r="A2" s="5"/>
      <c r="B2" s="6"/>
      <c r="D2" s="8"/>
      <c r="E2" s="10" t="s">
        <v>34</v>
      </c>
      <c r="F2" s="11" t="s">
        <v>33</v>
      </c>
      <c r="G2" s="9"/>
      <c r="J2" s="12"/>
      <c r="K2" s="13"/>
      <c r="M2" s="14"/>
      <c r="N2" s="14"/>
      <c r="O2" s="14"/>
      <c r="P2" s="14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</row>
    <row r="3" spans="1:78" s="17" customFormat="1" ht="27" thickBot="1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16"/>
      <c r="O3" s="16"/>
      <c r="P3" s="16"/>
      <c r="Q3" s="16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</row>
    <row r="4" spans="1:78" s="19" customFormat="1" ht="16.5" customHeight="1">
      <c r="A4" s="68" t="s">
        <v>0</v>
      </c>
      <c r="B4" s="69" t="s">
        <v>1</v>
      </c>
      <c r="C4" s="69"/>
      <c r="D4" s="69"/>
      <c r="E4" s="69" t="s">
        <v>2</v>
      </c>
      <c r="F4" s="70"/>
      <c r="G4" s="70"/>
      <c r="H4" s="69" t="s">
        <v>3</v>
      </c>
      <c r="I4" s="69"/>
      <c r="J4" s="69"/>
      <c r="K4" s="69" t="s">
        <v>4</v>
      </c>
      <c r="L4" s="69"/>
      <c r="M4" s="69"/>
      <c r="N4" s="74"/>
      <c r="O4" s="72"/>
      <c r="P4" s="72"/>
      <c r="Q4" s="72" t="s">
        <v>5</v>
      </c>
      <c r="R4" s="72"/>
      <c r="S4" s="72"/>
      <c r="T4" s="72"/>
      <c r="U4" s="72"/>
      <c r="V4" s="73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</row>
    <row r="5" spans="1:78" s="7" customFormat="1" ht="38.25">
      <c r="A5" s="68" t="s">
        <v>6</v>
      </c>
      <c r="B5" s="20" t="s">
        <v>7</v>
      </c>
      <c r="C5" s="20" t="s">
        <v>8</v>
      </c>
      <c r="D5" s="20" t="s">
        <v>9</v>
      </c>
      <c r="E5" s="20" t="s">
        <v>7</v>
      </c>
      <c r="F5" s="20" t="s">
        <v>8</v>
      </c>
      <c r="G5" s="20" t="s">
        <v>10</v>
      </c>
      <c r="H5" s="20" t="s">
        <v>7</v>
      </c>
      <c r="I5" s="20" t="s">
        <v>8</v>
      </c>
      <c r="J5" s="20" t="s">
        <v>10</v>
      </c>
      <c r="K5" s="20" t="s">
        <v>7</v>
      </c>
      <c r="L5" s="20" t="s">
        <v>8</v>
      </c>
      <c r="M5" s="20" t="s">
        <v>10</v>
      </c>
      <c r="N5" s="21" t="s">
        <v>7</v>
      </c>
      <c r="O5" s="22" t="s">
        <v>8</v>
      </c>
      <c r="P5" s="23" t="s">
        <v>10</v>
      </c>
      <c r="Q5" s="21" t="s">
        <v>11</v>
      </c>
      <c r="R5" s="22" t="s">
        <v>12</v>
      </c>
      <c r="S5" s="23" t="s">
        <v>10</v>
      </c>
      <c r="T5" s="21" t="s">
        <v>13</v>
      </c>
      <c r="U5" s="22" t="s">
        <v>14</v>
      </c>
      <c r="V5" s="23" t="s">
        <v>10</v>
      </c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</row>
    <row r="6" spans="1:78" s="28" customFormat="1" thickBot="1">
      <c r="A6" s="68"/>
      <c r="B6" s="24" t="s">
        <v>15</v>
      </c>
      <c r="C6" s="24" t="s">
        <v>31</v>
      </c>
      <c r="D6" s="24" t="s">
        <v>17</v>
      </c>
      <c r="E6" s="24" t="s">
        <v>15</v>
      </c>
      <c r="F6" s="24" t="s">
        <v>31</v>
      </c>
      <c r="G6" s="24" t="s">
        <v>18</v>
      </c>
      <c r="H6" s="24" t="s">
        <v>15</v>
      </c>
      <c r="I6" s="24" t="s">
        <v>31</v>
      </c>
      <c r="J6" s="24" t="s">
        <v>18</v>
      </c>
      <c r="K6" s="24" t="s">
        <v>15</v>
      </c>
      <c r="L6" s="24" t="s">
        <v>31</v>
      </c>
      <c r="M6" s="24" t="s">
        <v>18</v>
      </c>
      <c r="N6" s="25" t="s">
        <v>15</v>
      </c>
      <c r="O6" s="25" t="s">
        <v>16</v>
      </c>
      <c r="P6" s="26" t="s">
        <v>18</v>
      </c>
      <c r="Q6" s="25" t="s">
        <v>19</v>
      </c>
      <c r="R6" s="25" t="s">
        <v>16</v>
      </c>
      <c r="S6" s="26" t="s">
        <v>20</v>
      </c>
      <c r="T6" s="25" t="s">
        <v>19</v>
      </c>
      <c r="U6" s="25" t="s">
        <v>16</v>
      </c>
      <c r="V6" s="26" t="s">
        <v>20</v>
      </c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</row>
    <row r="7" spans="1:78" s="7" customFormat="1" ht="16.5" customHeight="1">
      <c r="A7" s="29" t="s">
        <v>25</v>
      </c>
      <c r="B7" s="30">
        <f>E7+H7+K7</f>
        <v>21084.1705</v>
      </c>
      <c r="C7" s="30">
        <f>F7+I7+L7</f>
        <v>112704.73693500001</v>
      </c>
      <c r="D7" s="31">
        <f>C7/B7</f>
        <v>5.3454669670310251</v>
      </c>
      <c r="E7" s="30">
        <f>E18+E29+E40+E51</f>
        <v>16269.3709</v>
      </c>
      <c r="F7" s="30">
        <f>F18+F29+F40+F51</f>
        <v>89834.438835000008</v>
      </c>
      <c r="G7" s="31">
        <f>F7/E7</f>
        <v>5.5216909975910626</v>
      </c>
      <c r="H7" s="30">
        <f>H18+H29+H40+H51</f>
        <v>3166.9349000000002</v>
      </c>
      <c r="I7" s="30">
        <f>I18+I29+I40+I51</f>
        <v>15042.940775000001</v>
      </c>
      <c r="J7" s="31">
        <f>I7/H7</f>
        <v>4.75</v>
      </c>
      <c r="K7" s="30">
        <f>K18+K29+K40+K51</f>
        <v>1647.8646999999999</v>
      </c>
      <c r="L7" s="30">
        <f>L18+L29+L40+L51</f>
        <v>7827.3573249999999</v>
      </c>
      <c r="M7" s="31">
        <f>L7/K7</f>
        <v>4.75</v>
      </c>
      <c r="N7" s="32"/>
      <c r="O7" s="33"/>
      <c r="P7" s="34"/>
      <c r="Q7" s="32"/>
      <c r="R7" s="33"/>
      <c r="S7" s="34"/>
      <c r="T7" s="32"/>
      <c r="U7" s="33"/>
      <c r="V7" s="34"/>
      <c r="W7" s="15"/>
      <c r="X7" s="35"/>
      <c r="Y7" s="58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</row>
    <row r="8" spans="1:78" s="7" customFormat="1" ht="16.5" customHeight="1">
      <c r="A8" s="36" t="s">
        <v>21</v>
      </c>
      <c r="B8" s="1">
        <f t="shared" ref="B8" si="0">E8+H8+K8</f>
        <v>11659.414499999999</v>
      </c>
      <c r="C8" s="1">
        <f t="shared" ref="C8" si="1">F8+I8+L8</f>
        <v>67937.129875000013</v>
      </c>
      <c r="D8" s="1">
        <f t="shared" ref="D8" si="2">C8/B8</f>
        <v>5.8268045856848145</v>
      </c>
      <c r="E8" s="1">
        <f t="shared" ref="E8" si="3">E19+E30+E41+E52</f>
        <v>10634.0759</v>
      </c>
      <c r="F8" s="1">
        <f t="shared" ref="F8" si="4">F19+F30+F41+F52</f>
        <v>63066.771525000004</v>
      </c>
      <c r="G8" s="1">
        <f t="shared" ref="G8:G12" si="5">F8/E8</f>
        <v>5.9306301852707302</v>
      </c>
      <c r="H8" s="1">
        <f t="shared" ref="H8" si="6">H19+H30+H41+H52</f>
        <v>680.12890000000004</v>
      </c>
      <c r="I8" s="1">
        <f t="shared" ref="I8" si="7">I19+I30+I41+I52</f>
        <v>3230.6122750000004</v>
      </c>
      <c r="J8" s="1">
        <f t="shared" ref="J8:J12" si="8">I8/H8</f>
        <v>4.75</v>
      </c>
      <c r="K8" s="1">
        <f t="shared" ref="K8:L13" si="9">K19+K30+K41+K52</f>
        <v>345.2097</v>
      </c>
      <c r="L8" s="1">
        <f t="shared" si="9"/>
        <v>1639.746075</v>
      </c>
      <c r="M8" s="1">
        <f t="shared" ref="M8:M12" si="10">L8/K8</f>
        <v>4.75</v>
      </c>
      <c r="N8" s="37"/>
      <c r="O8" s="38"/>
      <c r="P8" s="39"/>
      <c r="Q8" s="37"/>
      <c r="R8" s="38"/>
      <c r="S8" s="39"/>
      <c r="T8" s="37"/>
      <c r="U8" s="38"/>
      <c r="V8" s="39"/>
      <c r="W8" s="35"/>
      <c r="X8" s="35"/>
      <c r="Y8" s="58"/>
      <c r="Z8" s="35"/>
      <c r="AA8" s="3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</row>
    <row r="9" spans="1:78" s="7" customFormat="1" ht="16.5" customHeight="1">
      <c r="A9" s="40" t="s">
        <v>22</v>
      </c>
      <c r="B9" s="1">
        <f t="shared" ref="B9:B12" si="11">E9+H9+K9</f>
        <v>4921.1440000000002</v>
      </c>
      <c r="C9" s="1">
        <f t="shared" ref="C9:C12" si="12">F9+I9+L9</f>
        <v>23375.434000000001</v>
      </c>
      <c r="D9" s="1">
        <f t="shared" ref="D9:D12" si="13">C9/B9</f>
        <v>4.75</v>
      </c>
      <c r="E9" s="1">
        <f t="shared" ref="E9" si="14">E20+E31+E42+E53</f>
        <v>1667.4269999999999</v>
      </c>
      <c r="F9" s="1">
        <f t="shared" ref="F9" si="15">F20+F31+F42+F53</f>
        <v>7920.2782500000003</v>
      </c>
      <c r="G9" s="1">
        <f t="shared" si="5"/>
        <v>4.75</v>
      </c>
      <c r="H9" s="1">
        <f t="shared" ref="H9" si="16">H20+H31+H42+H53</f>
        <v>2130.7930000000001</v>
      </c>
      <c r="I9" s="1">
        <f t="shared" ref="I9" si="17">I20+I31+I42+I53</f>
        <v>10121.266750000001</v>
      </c>
      <c r="J9" s="1">
        <f t="shared" si="8"/>
        <v>4.75</v>
      </c>
      <c r="K9" s="1">
        <f t="shared" si="9"/>
        <v>1122.924</v>
      </c>
      <c r="L9" s="1">
        <f t="shared" si="9"/>
        <v>5333.8890000000001</v>
      </c>
      <c r="M9" s="1">
        <f t="shared" si="10"/>
        <v>4.75</v>
      </c>
      <c r="N9" s="37"/>
      <c r="O9" s="38"/>
      <c r="P9" s="39"/>
      <c r="Q9" s="37"/>
      <c r="R9" s="38"/>
      <c r="S9" s="39"/>
      <c r="T9" s="37"/>
      <c r="U9" s="38"/>
      <c r="V9" s="39"/>
      <c r="W9" s="35"/>
      <c r="X9" s="35"/>
      <c r="Y9" s="35"/>
      <c r="Z9" s="35"/>
      <c r="AA9" s="3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</row>
    <row r="10" spans="1:78" s="7" customFormat="1" ht="16.5" customHeight="1">
      <c r="A10" s="40" t="s">
        <v>23</v>
      </c>
      <c r="B10" s="1">
        <f t="shared" si="11"/>
        <v>3546.4530000000004</v>
      </c>
      <c r="C10" s="1">
        <f t="shared" si="12"/>
        <v>16845.667809999999</v>
      </c>
      <c r="D10" s="1">
        <f t="shared" si="13"/>
        <v>4.7500045284683026</v>
      </c>
      <c r="E10" s="1">
        <f t="shared" ref="E10" si="18">E21+E32+E43+E54</f>
        <v>3044.0120000000002</v>
      </c>
      <c r="F10" s="1">
        <f t="shared" ref="F10" si="19">F21+F32+F43+F54</f>
        <v>14459.073059999999</v>
      </c>
      <c r="G10" s="1">
        <f t="shared" si="5"/>
        <v>4.7500052759318949</v>
      </c>
      <c r="H10" s="1">
        <f t="shared" ref="H10" si="20">H21+H32+H43+H54</f>
        <v>335.49399999999997</v>
      </c>
      <c r="I10" s="1">
        <f t="shared" ref="I10" si="21">I21+I32+I43+I54</f>
        <v>1593.5964999999999</v>
      </c>
      <c r="J10" s="1">
        <f t="shared" si="8"/>
        <v>4.75</v>
      </c>
      <c r="K10" s="1">
        <f t="shared" si="9"/>
        <v>166.947</v>
      </c>
      <c r="L10" s="1">
        <f t="shared" si="9"/>
        <v>792.99824999999998</v>
      </c>
      <c r="M10" s="1">
        <f t="shared" si="10"/>
        <v>4.75</v>
      </c>
      <c r="N10" s="37"/>
      <c r="O10" s="38"/>
      <c r="P10" s="39"/>
      <c r="Q10" s="37"/>
      <c r="R10" s="38"/>
      <c r="S10" s="39"/>
      <c r="T10" s="37"/>
      <c r="U10" s="38"/>
      <c r="V10" s="39"/>
      <c r="W10" s="35"/>
      <c r="X10" s="35"/>
      <c r="Y10" s="35"/>
      <c r="Z10" s="35"/>
      <c r="AA10" s="3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</row>
    <row r="11" spans="1:78" s="7" customFormat="1" ht="16.5" customHeight="1">
      <c r="A11" s="41" t="s">
        <v>24</v>
      </c>
      <c r="B11" s="1">
        <f t="shared" si="11"/>
        <v>957.15899999999999</v>
      </c>
      <c r="C11" s="1">
        <f>F11+I11+L11</f>
        <v>4546.5052500000002</v>
      </c>
      <c r="D11" s="1">
        <f t="shared" si="13"/>
        <v>4.75</v>
      </c>
      <c r="E11" s="1">
        <f t="shared" ref="E11" si="22">E22+E33+E44+E55</f>
        <v>923.85599999999999</v>
      </c>
      <c r="F11" s="1">
        <f>F22+F33+F44+F55</f>
        <v>4388.3159999999998</v>
      </c>
      <c r="G11" s="1">
        <f t="shared" si="5"/>
        <v>4.75</v>
      </c>
      <c r="H11" s="1">
        <f t="shared" ref="H11" si="23">H22+H33+H44+H55</f>
        <v>20.519000000000002</v>
      </c>
      <c r="I11" s="1">
        <f t="shared" ref="I11" si="24">I22+I33+I44+I55</f>
        <v>97.465250000000012</v>
      </c>
      <c r="J11" s="1">
        <f t="shared" si="8"/>
        <v>4.75</v>
      </c>
      <c r="K11" s="1">
        <f t="shared" si="9"/>
        <v>12.783999999999999</v>
      </c>
      <c r="L11" s="1">
        <f t="shared" si="9"/>
        <v>60.723999999999997</v>
      </c>
      <c r="M11" s="1">
        <f t="shared" si="10"/>
        <v>4.75</v>
      </c>
      <c r="N11" s="42"/>
      <c r="O11" s="43"/>
      <c r="P11" s="44"/>
      <c r="Q11" s="42"/>
      <c r="R11" s="43"/>
      <c r="S11" s="44"/>
      <c r="T11" s="42"/>
      <c r="U11" s="43"/>
      <c r="V11" s="44"/>
      <c r="W11" s="35"/>
      <c r="X11" s="35"/>
      <c r="Y11" s="35"/>
      <c r="Z11" s="35"/>
      <c r="AA11" s="3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</row>
    <row r="12" spans="1:78" s="7" customFormat="1" ht="27" customHeight="1">
      <c r="A12" s="45" t="s">
        <v>26</v>
      </c>
      <c r="B12" s="1">
        <f t="shared" si="11"/>
        <v>2754.38</v>
      </c>
      <c r="C12" s="1">
        <f t="shared" si="12"/>
        <v>13740.629989999999</v>
      </c>
      <c r="D12" s="1">
        <f t="shared" si="13"/>
        <v>4.9886471692359073</v>
      </c>
      <c r="E12" s="1">
        <f t="shared" ref="E12" si="25">E23+E34+E45+E56</f>
        <v>2749.3679999999999</v>
      </c>
      <c r="F12" s="1">
        <f t="shared" ref="F12" si="26">F23+F34+F45+F56</f>
        <v>13707.66992</v>
      </c>
      <c r="G12" s="1">
        <f t="shared" si="5"/>
        <v>4.9857530603396851</v>
      </c>
      <c r="H12" s="1">
        <f t="shared" ref="H12" si="27">H23+H34+H45+H56</f>
        <v>3.282</v>
      </c>
      <c r="I12" s="1">
        <f t="shared" ref="I12" si="28">I23+I34+I45+I56</f>
        <v>25.57582</v>
      </c>
      <c r="J12" s="1">
        <f t="shared" si="8"/>
        <v>7.7927544180377817</v>
      </c>
      <c r="K12" s="1">
        <f t="shared" si="9"/>
        <v>1.73</v>
      </c>
      <c r="L12" s="1">
        <f t="shared" si="9"/>
        <v>7.3842499999999998</v>
      </c>
      <c r="M12" s="1">
        <f t="shared" si="10"/>
        <v>4.2683526011560691</v>
      </c>
      <c r="N12" s="46"/>
      <c r="O12" s="47"/>
      <c r="P12" s="48"/>
      <c r="Q12" s="46"/>
      <c r="R12" s="47"/>
      <c r="S12" s="48"/>
      <c r="T12" s="46"/>
      <c r="U12" s="47"/>
      <c r="V12" s="48"/>
      <c r="W12" s="35"/>
      <c r="X12" s="35"/>
      <c r="Y12" s="35"/>
      <c r="Z12" s="35"/>
      <c r="AA12" s="3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</row>
    <row r="13" spans="1:78" s="7" customFormat="1" ht="26.25" customHeight="1">
      <c r="A13" s="29" t="s">
        <v>25</v>
      </c>
      <c r="B13" s="30">
        <f>E13+H13+K13</f>
        <v>23838.550500000001</v>
      </c>
      <c r="C13" s="30">
        <f>F13+I13+L13</f>
        <v>126445.36692499998</v>
      </c>
      <c r="D13" s="31">
        <f>C13/B13</f>
        <v>5.3042389018157783</v>
      </c>
      <c r="E13" s="30">
        <f t="shared" ref="E13" si="29">E24+E35+E46+E57</f>
        <v>19018.7389</v>
      </c>
      <c r="F13" s="30">
        <f t="shared" ref="F13" si="30">F24+F35+F46+F57</f>
        <v>103542.10875499999</v>
      </c>
      <c r="G13" s="31">
        <f>F13/E13</f>
        <v>5.4442152710240945</v>
      </c>
      <c r="H13" s="30">
        <f t="shared" ref="H13" si="31">H24+H35+H46+H57</f>
        <v>3170.2169000000004</v>
      </c>
      <c r="I13" s="30">
        <f t="shared" ref="I13" si="32">I24+I35+I46+I57</f>
        <v>15068.516595000001</v>
      </c>
      <c r="J13" s="31">
        <f>I13/H13</f>
        <v>4.7531500431405815</v>
      </c>
      <c r="K13" s="30">
        <f t="shared" si="9"/>
        <v>1649.5946999999999</v>
      </c>
      <c r="L13" s="30">
        <f t="shared" si="9"/>
        <v>7834.741575</v>
      </c>
      <c r="M13" s="31">
        <f>L13/K13</f>
        <v>4.7494948759231592</v>
      </c>
      <c r="N13" s="32"/>
      <c r="O13" s="33"/>
      <c r="P13" s="34"/>
      <c r="Q13" s="32"/>
      <c r="R13" s="33"/>
      <c r="S13" s="34"/>
      <c r="T13" s="32"/>
      <c r="U13" s="33"/>
      <c r="V13" s="34"/>
      <c r="W13" s="35"/>
      <c r="X13" s="35"/>
      <c r="Y13" s="35"/>
      <c r="Z13" s="35"/>
      <c r="AA13" s="3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</row>
    <row r="14" spans="1:78" s="7" customFormat="1" ht="19.5" customHeight="1" thickBot="1">
      <c r="A14" s="49"/>
      <c r="B14" s="50"/>
      <c r="C14" s="50"/>
      <c r="D14" s="51"/>
      <c r="E14" s="52"/>
      <c r="F14" s="52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4"/>
      <c r="BW14" s="54"/>
      <c r="BX14" s="54"/>
      <c r="BY14" s="54"/>
      <c r="BZ14" s="54"/>
    </row>
    <row r="15" spans="1:78" s="19" customFormat="1" ht="16.5" customHeight="1">
      <c r="A15" s="75" t="s">
        <v>27</v>
      </c>
      <c r="B15" s="69" t="s">
        <v>1</v>
      </c>
      <c r="C15" s="69"/>
      <c r="D15" s="69"/>
      <c r="E15" s="69" t="s">
        <v>2</v>
      </c>
      <c r="F15" s="69"/>
      <c r="G15" s="69"/>
      <c r="H15" s="69" t="s">
        <v>3</v>
      </c>
      <c r="I15" s="69"/>
      <c r="J15" s="69"/>
      <c r="K15" s="69" t="s">
        <v>4</v>
      </c>
      <c r="L15" s="69"/>
      <c r="M15" s="69"/>
      <c r="N15" s="74"/>
      <c r="O15" s="72"/>
      <c r="P15" s="72"/>
      <c r="Q15" s="72" t="s">
        <v>5</v>
      </c>
      <c r="R15" s="72"/>
      <c r="S15" s="72"/>
      <c r="T15" s="72"/>
      <c r="U15" s="72"/>
      <c r="V15" s="73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</row>
    <row r="16" spans="1:78" s="7" customFormat="1" ht="42" customHeight="1">
      <c r="A16" s="76"/>
      <c r="B16" s="20" t="s">
        <v>7</v>
      </c>
      <c r="C16" s="20" t="s">
        <v>8</v>
      </c>
      <c r="D16" s="20" t="s">
        <v>9</v>
      </c>
      <c r="E16" s="20" t="s">
        <v>7</v>
      </c>
      <c r="F16" s="20" t="s">
        <v>8</v>
      </c>
      <c r="G16" s="20" t="s">
        <v>10</v>
      </c>
      <c r="H16" s="20" t="s">
        <v>7</v>
      </c>
      <c r="I16" s="20" t="s">
        <v>8</v>
      </c>
      <c r="J16" s="20" t="s">
        <v>10</v>
      </c>
      <c r="K16" s="20" t="s">
        <v>7</v>
      </c>
      <c r="L16" s="20" t="s">
        <v>8</v>
      </c>
      <c r="M16" s="20" t="s">
        <v>10</v>
      </c>
      <c r="N16" s="21" t="s">
        <v>7</v>
      </c>
      <c r="O16" s="22" t="s">
        <v>8</v>
      </c>
      <c r="P16" s="23" t="s">
        <v>10</v>
      </c>
      <c r="Q16" s="21" t="s">
        <v>11</v>
      </c>
      <c r="R16" s="22" t="s">
        <v>12</v>
      </c>
      <c r="S16" s="23" t="s">
        <v>10</v>
      </c>
      <c r="T16" s="21" t="s">
        <v>13</v>
      </c>
      <c r="U16" s="22" t="s">
        <v>14</v>
      </c>
      <c r="V16" s="23" t="s">
        <v>10</v>
      </c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</row>
    <row r="17" spans="1:78" s="28" customFormat="1" ht="19.5" thickBot="1">
      <c r="A17" s="66"/>
      <c r="B17" s="24" t="s">
        <v>15</v>
      </c>
      <c r="C17" s="24" t="s">
        <v>31</v>
      </c>
      <c r="D17" s="24" t="s">
        <v>17</v>
      </c>
      <c r="E17" s="24" t="s">
        <v>15</v>
      </c>
      <c r="F17" s="24" t="s">
        <v>31</v>
      </c>
      <c r="G17" s="24" t="s">
        <v>18</v>
      </c>
      <c r="H17" s="24" t="s">
        <v>15</v>
      </c>
      <c r="I17" s="24" t="s">
        <v>31</v>
      </c>
      <c r="J17" s="24" t="s">
        <v>18</v>
      </c>
      <c r="K17" s="24" t="s">
        <v>15</v>
      </c>
      <c r="L17" s="24" t="s">
        <v>31</v>
      </c>
      <c r="M17" s="24" t="s">
        <v>18</v>
      </c>
      <c r="N17" s="25" t="s">
        <v>15</v>
      </c>
      <c r="O17" s="25" t="s">
        <v>16</v>
      </c>
      <c r="P17" s="26" t="s">
        <v>18</v>
      </c>
      <c r="Q17" s="25" t="s">
        <v>19</v>
      </c>
      <c r="R17" s="25" t="s">
        <v>16</v>
      </c>
      <c r="S17" s="26" t="s">
        <v>20</v>
      </c>
      <c r="T17" s="25" t="s">
        <v>19</v>
      </c>
      <c r="U17" s="25" t="s">
        <v>16</v>
      </c>
      <c r="V17" s="26" t="s">
        <v>20</v>
      </c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</row>
    <row r="18" spans="1:78" ht="21" customHeight="1">
      <c r="A18" s="29" t="s">
        <v>25</v>
      </c>
      <c r="B18" s="30">
        <f>E18+H18+K18</f>
        <v>4171.585</v>
      </c>
      <c r="C18" s="30">
        <f>F18+I18+L18</f>
        <v>19815.044809999999</v>
      </c>
      <c r="D18" s="31">
        <f>C18/B18</f>
        <v>4.7500038498556298</v>
      </c>
      <c r="E18" s="30">
        <f>SUM(E19:E22)</f>
        <v>3769.5889999999999</v>
      </c>
      <c r="F18" s="30">
        <f>SUM(F19:F22)</f>
        <v>17905.56381</v>
      </c>
      <c r="G18" s="31">
        <f>F18/E18</f>
        <v>4.7500042604114139</v>
      </c>
      <c r="H18" s="30">
        <f>SUM(H19:H22)</f>
        <v>281.48099999999999</v>
      </c>
      <c r="I18" s="30">
        <f>SUM(I19:I22)</f>
        <v>1337.0347499999998</v>
      </c>
      <c r="J18" s="31">
        <f>I18/H18</f>
        <v>4.7499999999999991</v>
      </c>
      <c r="K18" s="30">
        <f>SUM(K19:K22)</f>
        <v>120.515</v>
      </c>
      <c r="L18" s="30">
        <f>SUM(L19:L22)</f>
        <v>572.44624999999996</v>
      </c>
      <c r="M18" s="31">
        <f>L18/K18</f>
        <v>4.75</v>
      </c>
      <c r="N18" s="32"/>
      <c r="O18" s="33"/>
      <c r="P18" s="34"/>
      <c r="Q18" s="32"/>
      <c r="R18" s="33"/>
      <c r="S18" s="34"/>
      <c r="T18" s="32"/>
      <c r="U18" s="33"/>
      <c r="V18" s="34"/>
      <c r="W18" s="15"/>
      <c r="X18" s="15"/>
      <c r="Y18" s="58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</row>
    <row r="19" spans="1:78" ht="17.649999999999999" customHeight="1">
      <c r="A19" s="36" t="s">
        <v>21</v>
      </c>
      <c r="B19" s="1">
        <f t="shared" ref="B19" si="33">E19+H19+K19</f>
        <v>0</v>
      </c>
      <c r="C19" s="1">
        <f t="shared" ref="C19" si="34">F19+I19+L19</f>
        <v>0</v>
      </c>
      <c r="D19" s="1"/>
      <c r="E19" s="62"/>
      <c r="F19" s="61"/>
      <c r="G19" s="1"/>
      <c r="H19" s="1"/>
      <c r="I19" s="1"/>
      <c r="J19" s="1"/>
      <c r="K19" s="1"/>
      <c r="L19" s="1"/>
      <c r="M19" s="1"/>
      <c r="N19" s="37"/>
      <c r="O19" s="38"/>
      <c r="P19" s="39"/>
      <c r="Q19" s="37"/>
      <c r="R19" s="38"/>
      <c r="S19" s="39"/>
      <c r="T19" s="37"/>
      <c r="U19" s="38"/>
      <c r="V19" s="39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</row>
    <row r="20" spans="1:78" ht="17.649999999999999" customHeight="1">
      <c r="A20" s="40" t="s">
        <v>22</v>
      </c>
      <c r="B20" s="1">
        <f t="shared" ref="B20:B23" si="35">E20+H20+K20</f>
        <v>1527.6559999999999</v>
      </c>
      <c r="C20" s="1">
        <f t="shared" ref="C20:C23" si="36">F20+I20+L20</f>
        <v>7256.366</v>
      </c>
      <c r="D20" s="1">
        <f t="shared" ref="D20:D23" si="37">C20/B20</f>
        <v>4.75</v>
      </c>
      <c r="E20" s="1">
        <v>1527.6559999999999</v>
      </c>
      <c r="F20" s="1">
        <v>7256.366</v>
      </c>
      <c r="G20" s="1">
        <f t="shared" ref="G20:G23" si="38">F20/E20</f>
        <v>4.75</v>
      </c>
      <c r="H20" s="1"/>
      <c r="I20" s="1"/>
      <c r="J20" s="1"/>
      <c r="K20" s="1"/>
      <c r="L20" s="1"/>
      <c r="M20" s="1"/>
      <c r="N20" s="37"/>
      <c r="O20" s="38"/>
      <c r="P20" s="39"/>
      <c r="Q20" s="37"/>
      <c r="R20" s="38"/>
      <c r="S20" s="39"/>
      <c r="T20" s="37"/>
      <c r="U20" s="38"/>
      <c r="V20" s="39"/>
      <c r="W20" s="15"/>
      <c r="X20" s="35"/>
      <c r="Y20" s="3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</row>
    <row r="21" spans="1:78" ht="17.649999999999999" customHeight="1">
      <c r="A21" s="40" t="s">
        <v>23</v>
      </c>
      <c r="B21" s="1">
        <f t="shared" si="35"/>
        <v>2341.3589999999999</v>
      </c>
      <c r="C21" s="1">
        <f t="shared" si="36"/>
        <v>11121.471309999999</v>
      </c>
      <c r="D21" s="1">
        <f t="shared" si="37"/>
        <v>4.7500068592642135</v>
      </c>
      <c r="E21" s="1">
        <v>1941.2139999999999</v>
      </c>
      <c r="F21" s="1">
        <v>9220.7825599999996</v>
      </c>
      <c r="G21" s="1">
        <f t="shared" si="38"/>
        <v>4.7500082731733855</v>
      </c>
      <c r="H21" s="64">
        <v>280.21699999999998</v>
      </c>
      <c r="I21" s="1">
        <v>1331.0307499999999</v>
      </c>
      <c r="J21" s="1">
        <f t="shared" ref="J21:J23" si="39">I21/H21</f>
        <v>4.75</v>
      </c>
      <c r="K21" s="64">
        <v>119.928</v>
      </c>
      <c r="L21" s="1">
        <v>569.65800000000002</v>
      </c>
      <c r="M21" s="1">
        <f t="shared" ref="M21:M23" si="40">L21/K21</f>
        <v>4.75</v>
      </c>
      <c r="N21" s="37"/>
      <c r="O21" s="38"/>
      <c r="P21" s="39"/>
      <c r="Q21" s="37"/>
      <c r="R21" s="38"/>
      <c r="S21" s="39"/>
      <c r="T21" s="37"/>
      <c r="U21" s="38"/>
      <c r="V21" s="39"/>
      <c r="W21" s="15"/>
      <c r="X21" s="65"/>
      <c r="Y21" s="65"/>
      <c r="Z21" s="6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</row>
    <row r="22" spans="1:78" ht="17.649999999999999" customHeight="1">
      <c r="A22" s="41" t="s">
        <v>24</v>
      </c>
      <c r="B22" s="1">
        <f t="shared" si="35"/>
        <v>302.57</v>
      </c>
      <c r="C22" s="1">
        <f>F22+I22+L22</f>
        <v>1437.2075</v>
      </c>
      <c r="D22" s="1">
        <f t="shared" si="37"/>
        <v>4.75</v>
      </c>
      <c r="E22" s="1">
        <v>300.71899999999999</v>
      </c>
      <c r="F22" s="1">
        <v>1428.41525</v>
      </c>
      <c r="G22" s="1">
        <f t="shared" si="38"/>
        <v>4.75</v>
      </c>
      <c r="H22" s="64">
        <v>1.264</v>
      </c>
      <c r="I22" s="1">
        <v>6.0040000000000004</v>
      </c>
      <c r="J22" s="1">
        <f t="shared" si="39"/>
        <v>4.75</v>
      </c>
      <c r="K22" s="64">
        <v>0.58699999999999997</v>
      </c>
      <c r="L22" s="1">
        <v>2.7882499999999997</v>
      </c>
      <c r="M22" s="1">
        <f t="shared" si="40"/>
        <v>4.75</v>
      </c>
      <c r="N22" s="42"/>
      <c r="O22" s="43"/>
      <c r="P22" s="44"/>
      <c r="Q22" s="42"/>
      <c r="R22" s="43"/>
      <c r="S22" s="44"/>
      <c r="T22" s="42"/>
      <c r="U22" s="43"/>
      <c r="V22" s="44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</row>
    <row r="23" spans="1:78" ht="29.25" customHeight="1">
      <c r="A23" s="45" t="s">
        <v>26</v>
      </c>
      <c r="B23" s="1">
        <f t="shared" si="35"/>
        <v>1216.5760000000002</v>
      </c>
      <c r="C23" s="1">
        <f t="shared" si="36"/>
        <v>6113.0270799999998</v>
      </c>
      <c r="D23" s="1">
        <f t="shared" si="37"/>
        <v>5.0247802685569978</v>
      </c>
      <c r="E23" s="1">
        <v>1212.1510000000001</v>
      </c>
      <c r="F23" s="1">
        <v>6083.1891599999999</v>
      </c>
      <c r="G23" s="1">
        <f t="shared" si="38"/>
        <v>5.0185077271726044</v>
      </c>
      <c r="H23" s="1">
        <v>2.8420000000000001</v>
      </c>
      <c r="I23" s="1">
        <v>22.92549</v>
      </c>
      <c r="J23" s="1">
        <f t="shared" si="39"/>
        <v>8.0666748768472907</v>
      </c>
      <c r="K23" s="1">
        <v>1.583</v>
      </c>
      <c r="L23" s="1">
        <v>6.9124299999999996</v>
      </c>
      <c r="M23" s="1">
        <f t="shared" si="40"/>
        <v>4.3666645609602019</v>
      </c>
      <c r="N23" s="46"/>
      <c r="O23" s="47"/>
      <c r="P23" s="48"/>
      <c r="Q23" s="46"/>
      <c r="R23" s="47"/>
      <c r="S23" s="48"/>
      <c r="T23" s="46"/>
      <c r="U23" s="47"/>
      <c r="V23" s="48"/>
      <c r="W23" s="15"/>
      <c r="X23" s="3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</row>
    <row r="24" spans="1:78" ht="19.5" customHeight="1">
      <c r="A24" s="29" t="s">
        <v>25</v>
      </c>
      <c r="B24" s="30">
        <f>E24+H24+K24</f>
        <v>5388.1610000000001</v>
      </c>
      <c r="C24" s="30">
        <f>F24+I24+L24</f>
        <v>25928.071890000003</v>
      </c>
      <c r="D24" s="31">
        <f>C24/B24</f>
        <v>4.8120447570144993</v>
      </c>
      <c r="E24" s="30">
        <f>E18+E23</f>
        <v>4981.74</v>
      </c>
      <c r="F24" s="30">
        <f>F18+F23</f>
        <v>23988.752970000001</v>
      </c>
      <c r="G24" s="31">
        <f>F24/E24</f>
        <v>4.8153362018090071</v>
      </c>
      <c r="H24" s="30">
        <f>H18+H23</f>
        <v>284.32299999999998</v>
      </c>
      <c r="I24" s="30">
        <f>I18+I23</f>
        <v>1359.9602399999999</v>
      </c>
      <c r="J24" s="31">
        <f>I24/H24</f>
        <v>4.7831524006147941</v>
      </c>
      <c r="K24" s="30">
        <f>K18+K23</f>
        <v>122.098</v>
      </c>
      <c r="L24" s="30">
        <f>L18+L23</f>
        <v>579.35867999999994</v>
      </c>
      <c r="M24" s="31">
        <f>L24/K24</f>
        <v>4.7450300578224045</v>
      </c>
      <c r="N24" s="32"/>
      <c r="O24" s="33"/>
      <c r="P24" s="34"/>
      <c r="Q24" s="32"/>
      <c r="R24" s="33"/>
      <c r="S24" s="34"/>
      <c r="T24" s="32"/>
      <c r="U24" s="33"/>
      <c r="V24" s="34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</row>
    <row r="25" spans="1:78" ht="19.5" thickBot="1">
      <c r="A25" s="49"/>
      <c r="B25" s="50"/>
      <c r="C25" s="50"/>
      <c r="D25" s="51"/>
      <c r="E25" s="52"/>
      <c r="F25" s="52"/>
      <c r="G25" s="51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  <c r="AU25" s="54"/>
      <c r="AV25" s="54"/>
      <c r="AW25" s="54"/>
      <c r="AX25" s="54"/>
      <c r="AY25" s="54"/>
      <c r="AZ25" s="54"/>
      <c r="BA25" s="54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4"/>
      <c r="BM25" s="54"/>
      <c r="BN25" s="54"/>
      <c r="BO25" s="54"/>
      <c r="BP25" s="54"/>
      <c r="BQ25" s="54"/>
      <c r="BR25" s="54"/>
      <c r="BS25" s="54"/>
      <c r="BT25" s="54"/>
      <c r="BU25" s="54"/>
      <c r="BV25" s="54"/>
      <c r="BW25" s="54"/>
      <c r="BX25" s="54"/>
      <c r="BY25" s="54"/>
      <c r="BZ25" s="54"/>
    </row>
    <row r="26" spans="1:78" ht="15.75" customHeight="1">
      <c r="A26" s="75" t="s">
        <v>28</v>
      </c>
      <c r="B26" s="69" t="s">
        <v>1</v>
      </c>
      <c r="C26" s="69"/>
      <c r="D26" s="69"/>
      <c r="E26" s="69" t="s">
        <v>2</v>
      </c>
      <c r="F26" s="69"/>
      <c r="G26" s="69"/>
      <c r="H26" s="69" t="s">
        <v>3</v>
      </c>
      <c r="I26" s="69"/>
      <c r="J26" s="69"/>
      <c r="K26" s="69" t="s">
        <v>4</v>
      </c>
      <c r="L26" s="69"/>
      <c r="M26" s="69"/>
      <c r="N26" s="74"/>
      <c r="O26" s="72"/>
      <c r="P26" s="72"/>
      <c r="Q26" s="72" t="s">
        <v>5</v>
      </c>
      <c r="R26" s="72"/>
      <c r="S26" s="72"/>
      <c r="T26" s="72"/>
      <c r="U26" s="72"/>
      <c r="V26" s="73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</row>
    <row r="27" spans="1:78" ht="48" customHeight="1">
      <c r="A27" s="76"/>
      <c r="B27" s="20" t="s">
        <v>7</v>
      </c>
      <c r="C27" s="20" t="s">
        <v>8</v>
      </c>
      <c r="D27" s="20" t="s">
        <v>9</v>
      </c>
      <c r="E27" s="20" t="s">
        <v>7</v>
      </c>
      <c r="F27" s="20" t="s">
        <v>8</v>
      </c>
      <c r="G27" s="20" t="s">
        <v>10</v>
      </c>
      <c r="H27" s="20" t="s">
        <v>7</v>
      </c>
      <c r="I27" s="20" t="s">
        <v>8</v>
      </c>
      <c r="J27" s="20" t="s">
        <v>10</v>
      </c>
      <c r="K27" s="20" t="s">
        <v>7</v>
      </c>
      <c r="L27" s="20" t="s">
        <v>8</v>
      </c>
      <c r="M27" s="20" t="s">
        <v>10</v>
      </c>
      <c r="N27" s="21" t="s">
        <v>7</v>
      </c>
      <c r="O27" s="22" t="s">
        <v>8</v>
      </c>
      <c r="P27" s="23" t="s">
        <v>10</v>
      </c>
      <c r="Q27" s="21" t="s">
        <v>11</v>
      </c>
      <c r="R27" s="22" t="s">
        <v>12</v>
      </c>
      <c r="S27" s="23" t="s">
        <v>10</v>
      </c>
      <c r="T27" s="21" t="s">
        <v>13</v>
      </c>
      <c r="U27" s="22" t="s">
        <v>14</v>
      </c>
      <c r="V27" s="23" t="s">
        <v>10</v>
      </c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</row>
    <row r="28" spans="1:78" s="28" customFormat="1" ht="19.5" thickBot="1">
      <c r="A28" s="66"/>
      <c r="B28" s="24" t="s">
        <v>15</v>
      </c>
      <c r="C28" s="24" t="s">
        <v>31</v>
      </c>
      <c r="D28" s="24" t="s">
        <v>17</v>
      </c>
      <c r="E28" s="24" t="s">
        <v>15</v>
      </c>
      <c r="F28" s="24" t="s">
        <v>31</v>
      </c>
      <c r="G28" s="24" t="s">
        <v>18</v>
      </c>
      <c r="H28" s="24" t="s">
        <v>15</v>
      </c>
      <c r="I28" s="24" t="s">
        <v>31</v>
      </c>
      <c r="J28" s="24" t="s">
        <v>18</v>
      </c>
      <c r="K28" s="24" t="s">
        <v>15</v>
      </c>
      <c r="L28" s="24" t="s">
        <v>31</v>
      </c>
      <c r="M28" s="24" t="s">
        <v>18</v>
      </c>
      <c r="N28" s="25" t="s">
        <v>15</v>
      </c>
      <c r="O28" s="25" t="s">
        <v>16</v>
      </c>
      <c r="P28" s="26" t="s">
        <v>18</v>
      </c>
      <c r="Q28" s="25" t="s">
        <v>19</v>
      </c>
      <c r="R28" s="25" t="s">
        <v>16</v>
      </c>
      <c r="S28" s="26" t="s">
        <v>20</v>
      </c>
      <c r="T28" s="25" t="s">
        <v>19</v>
      </c>
      <c r="U28" s="25" t="s">
        <v>16</v>
      </c>
      <c r="V28" s="26" t="s">
        <v>20</v>
      </c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</row>
    <row r="29" spans="1:78">
      <c r="A29" s="29" t="s">
        <v>25</v>
      </c>
      <c r="B29" s="30">
        <f>E29+H29+K29</f>
        <v>2379.0599000000002</v>
      </c>
      <c r="C29" s="30">
        <f>F29+I29+L29</f>
        <v>11300.534524999999</v>
      </c>
      <c r="D29" s="31">
        <f>C29/B29</f>
        <v>4.7499999999999991</v>
      </c>
      <c r="E29" s="30">
        <f>SUM(E30:E33)</f>
        <v>2379.0599000000002</v>
      </c>
      <c r="F29" s="30">
        <f>SUM(F30:F33)</f>
        <v>11300.534524999999</v>
      </c>
      <c r="G29" s="31">
        <f>F29/E29</f>
        <v>4.7499999999999991</v>
      </c>
      <c r="H29" s="30">
        <f>SUM(H30:H33)</f>
        <v>0</v>
      </c>
      <c r="I29" s="30">
        <f>SUM(I30:I33)</f>
        <v>0</v>
      </c>
      <c r="J29" s="31"/>
      <c r="K29" s="30">
        <f>SUM(K30:K33)</f>
        <v>0</v>
      </c>
      <c r="L29" s="30">
        <f>SUM(L30:L33)</f>
        <v>0</v>
      </c>
      <c r="M29" s="31"/>
      <c r="N29" s="30"/>
      <c r="O29" s="30"/>
      <c r="P29" s="30"/>
      <c r="Q29" s="30"/>
      <c r="R29" s="30"/>
      <c r="S29" s="30"/>
      <c r="T29" s="30"/>
      <c r="U29" s="30"/>
      <c r="V29" s="30"/>
      <c r="W29" s="15"/>
      <c r="X29" s="15"/>
      <c r="Y29" s="58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</row>
    <row r="30" spans="1:78">
      <c r="A30" s="36" t="s">
        <v>21</v>
      </c>
      <c r="B30" s="1">
        <f t="shared" ref="B30:B34" si="41">E30+H30+K30</f>
        <v>1917.6619000000001</v>
      </c>
      <c r="C30" s="1">
        <f t="shared" ref="C30:C34" si="42">F30+I30+L30</f>
        <v>9108.8940249999996</v>
      </c>
      <c r="D30" s="1">
        <f t="shared" ref="D30:D34" si="43">C30/B30</f>
        <v>4.75</v>
      </c>
      <c r="E30" s="1">
        <v>1917.6619000000001</v>
      </c>
      <c r="F30" s="1">
        <v>9108.8940249999996</v>
      </c>
      <c r="G30" s="1">
        <f t="shared" ref="G30:G34" si="44">F30/E30</f>
        <v>4.75</v>
      </c>
      <c r="H30" s="1"/>
      <c r="I30" s="1"/>
      <c r="J30" s="1"/>
      <c r="K30" s="1"/>
      <c r="L30" s="1"/>
      <c r="M30" s="1"/>
      <c r="N30" s="30"/>
      <c r="O30" s="30"/>
      <c r="P30" s="30"/>
      <c r="Q30" s="30"/>
      <c r="R30" s="30"/>
      <c r="S30" s="30"/>
      <c r="T30" s="30"/>
      <c r="U30" s="30"/>
      <c r="V30" s="30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</row>
    <row r="31" spans="1:78">
      <c r="A31" s="40" t="s">
        <v>22</v>
      </c>
      <c r="B31" s="1">
        <f t="shared" si="41"/>
        <v>0</v>
      </c>
      <c r="C31" s="1">
        <f t="shared" si="42"/>
        <v>0</v>
      </c>
      <c r="D31" s="1"/>
      <c r="E31" s="1"/>
      <c r="F31" s="1"/>
      <c r="G31" s="1"/>
      <c r="H31" s="1"/>
      <c r="I31" s="1"/>
      <c r="J31" s="1"/>
      <c r="K31" s="1"/>
      <c r="L31" s="1"/>
      <c r="M31" s="1"/>
      <c r="N31" s="30"/>
      <c r="O31" s="30"/>
      <c r="P31" s="30"/>
      <c r="Q31" s="30"/>
      <c r="R31" s="30"/>
      <c r="S31" s="30"/>
      <c r="T31" s="30"/>
      <c r="U31" s="30"/>
      <c r="V31" s="30"/>
      <c r="W31" s="15"/>
      <c r="X31" s="35"/>
      <c r="Y31" s="3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</row>
    <row r="32" spans="1:78">
      <c r="A32" s="40" t="s">
        <v>23</v>
      </c>
      <c r="B32" s="1">
        <f t="shared" si="41"/>
        <v>345.98899999999998</v>
      </c>
      <c r="C32" s="1">
        <f t="shared" si="42"/>
        <v>1643.4477499999998</v>
      </c>
      <c r="D32" s="1">
        <f t="shared" si="43"/>
        <v>4.75</v>
      </c>
      <c r="E32" s="1">
        <v>345.98899999999998</v>
      </c>
      <c r="F32" s="1">
        <v>1643.4477499999998</v>
      </c>
      <c r="G32" s="1">
        <f t="shared" si="44"/>
        <v>4.75</v>
      </c>
      <c r="H32" s="1"/>
      <c r="I32" s="1"/>
      <c r="J32" s="1"/>
      <c r="K32" s="1"/>
      <c r="L32" s="1"/>
      <c r="M32" s="1"/>
      <c r="N32" s="30"/>
      <c r="O32" s="30"/>
      <c r="P32" s="30"/>
      <c r="Q32" s="30"/>
      <c r="R32" s="30"/>
      <c r="S32" s="30"/>
      <c r="T32" s="30"/>
      <c r="U32" s="30"/>
      <c r="V32" s="30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</row>
    <row r="33" spans="1:78">
      <c r="A33" s="41" t="s">
        <v>24</v>
      </c>
      <c r="B33" s="1">
        <f t="shared" si="41"/>
        <v>115.40900000000001</v>
      </c>
      <c r="C33" s="1">
        <f t="shared" si="42"/>
        <v>548.19275000000005</v>
      </c>
      <c r="D33" s="1">
        <f t="shared" si="43"/>
        <v>4.75</v>
      </c>
      <c r="E33" s="1">
        <v>115.40900000000001</v>
      </c>
      <c r="F33" s="1">
        <v>548.19275000000005</v>
      </c>
      <c r="G33" s="1">
        <f t="shared" si="44"/>
        <v>4.75</v>
      </c>
      <c r="H33" s="1"/>
      <c r="I33" s="1"/>
      <c r="J33" s="1"/>
      <c r="K33" s="1"/>
      <c r="L33" s="1"/>
      <c r="M33" s="1"/>
      <c r="N33" s="30"/>
      <c r="O33" s="30"/>
      <c r="P33" s="30"/>
      <c r="Q33" s="30"/>
      <c r="R33" s="30"/>
      <c r="S33" s="30"/>
      <c r="T33" s="30"/>
      <c r="U33" s="30"/>
      <c r="V33" s="30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</row>
    <row r="34" spans="1:78" ht="25.5">
      <c r="A34" s="45" t="s">
        <v>26</v>
      </c>
      <c r="B34" s="1">
        <f t="shared" si="41"/>
        <v>420.56299999999999</v>
      </c>
      <c r="C34" s="1">
        <f t="shared" si="42"/>
        <v>2077.3182499999998</v>
      </c>
      <c r="D34" s="1">
        <f t="shared" si="43"/>
        <v>4.9393747191265041</v>
      </c>
      <c r="E34" s="1">
        <v>420.56299999999999</v>
      </c>
      <c r="F34" s="1">
        <v>2077.3182499999998</v>
      </c>
      <c r="G34" s="1">
        <f t="shared" si="44"/>
        <v>4.9393747191265041</v>
      </c>
      <c r="H34" s="1"/>
      <c r="I34" s="1"/>
      <c r="J34" s="1"/>
      <c r="K34" s="1"/>
      <c r="L34" s="1"/>
      <c r="M34" s="1"/>
      <c r="N34" s="30"/>
      <c r="O34" s="30"/>
      <c r="P34" s="30"/>
      <c r="Q34" s="30"/>
      <c r="R34" s="30"/>
      <c r="S34" s="30"/>
      <c r="T34" s="30"/>
      <c r="U34" s="30"/>
      <c r="V34" s="30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</row>
    <row r="35" spans="1:78" ht="19.5" customHeight="1">
      <c r="A35" s="29" t="s">
        <v>25</v>
      </c>
      <c r="B35" s="30">
        <f>E35+H35+K35</f>
        <v>2799.6229000000003</v>
      </c>
      <c r="C35" s="30">
        <f>F35+I35+L35</f>
        <v>13377.852774999999</v>
      </c>
      <c r="D35" s="31">
        <f>C35/B35</f>
        <v>4.7784481170660511</v>
      </c>
      <c r="E35" s="30">
        <f>E29+E34</f>
        <v>2799.6229000000003</v>
      </c>
      <c r="F35" s="30">
        <f>F29+F34</f>
        <v>13377.852774999999</v>
      </c>
      <c r="G35" s="31">
        <f>F35/E35</f>
        <v>4.7784481170660511</v>
      </c>
      <c r="H35" s="30">
        <f>H29+H34</f>
        <v>0</v>
      </c>
      <c r="I35" s="30">
        <f>I29+I34</f>
        <v>0</v>
      </c>
      <c r="J35" s="31"/>
      <c r="K35" s="30">
        <f>K29+K34</f>
        <v>0</v>
      </c>
      <c r="L35" s="30">
        <f>L29+L34</f>
        <v>0</v>
      </c>
      <c r="M35" s="31"/>
      <c r="N35" s="30"/>
      <c r="O35" s="30"/>
      <c r="P35" s="30"/>
      <c r="Q35" s="30"/>
      <c r="R35" s="30"/>
      <c r="S35" s="30"/>
      <c r="T35" s="30"/>
      <c r="U35" s="30"/>
      <c r="V35" s="30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</row>
    <row r="36" spans="1:78" ht="19.5" customHeight="1" thickBot="1">
      <c r="A36" s="49"/>
      <c r="B36" s="50"/>
      <c r="C36" s="50"/>
      <c r="D36" s="51"/>
      <c r="E36" s="52"/>
      <c r="F36" s="52"/>
      <c r="G36" s="51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4"/>
      <c r="BM36" s="54"/>
      <c r="BN36" s="54"/>
      <c r="BO36" s="54"/>
      <c r="BP36" s="54"/>
      <c r="BQ36" s="54"/>
      <c r="BR36" s="54"/>
      <c r="BS36" s="54"/>
      <c r="BT36" s="54"/>
      <c r="BU36" s="54"/>
      <c r="BV36" s="54"/>
      <c r="BW36" s="54"/>
      <c r="BX36" s="54"/>
      <c r="BY36" s="54"/>
      <c r="BZ36" s="54"/>
    </row>
    <row r="37" spans="1:78" ht="15.75" customHeight="1">
      <c r="A37" s="75" t="s">
        <v>29</v>
      </c>
      <c r="B37" s="69" t="s">
        <v>1</v>
      </c>
      <c r="C37" s="69"/>
      <c r="D37" s="69"/>
      <c r="E37" s="69" t="s">
        <v>2</v>
      </c>
      <c r="F37" s="69"/>
      <c r="G37" s="69"/>
      <c r="H37" s="69" t="s">
        <v>3</v>
      </c>
      <c r="I37" s="69"/>
      <c r="J37" s="69"/>
      <c r="K37" s="69" t="s">
        <v>4</v>
      </c>
      <c r="L37" s="69"/>
      <c r="M37" s="69"/>
      <c r="N37" s="74"/>
      <c r="O37" s="72"/>
      <c r="P37" s="72"/>
      <c r="Q37" s="72" t="s">
        <v>5</v>
      </c>
      <c r="R37" s="72"/>
      <c r="S37" s="72"/>
      <c r="T37" s="72"/>
      <c r="U37" s="72"/>
      <c r="V37" s="73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</row>
    <row r="38" spans="1:78" ht="48" customHeight="1">
      <c r="A38" s="76"/>
      <c r="B38" s="20" t="s">
        <v>7</v>
      </c>
      <c r="C38" s="20" t="s">
        <v>8</v>
      </c>
      <c r="D38" s="20" t="s">
        <v>9</v>
      </c>
      <c r="E38" s="20" t="s">
        <v>7</v>
      </c>
      <c r="F38" s="20" t="s">
        <v>8</v>
      </c>
      <c r="G38" s="20" t="s">
        <v>10</v>
      </c>
      <c r="H38" s="20" t="s">
        <v>7</v>
      </c>
      <c r="I38" s="20" t="s">
        <v>8</v>
      </c>
      <c r="J38" s="20" t="s">
        <v>10</v>
      </c>
      <c r="K38" s="20" t="s">
        <v>7</v>
      </c>
      <c r="L38" s="20" t="s">
        <v>8</v>
      </c>
      <c r="M38" s="20" t="s">
        <v>10</v>
      </c>
      <c r="N38" s="21" t="s">
        <v>7</v>
      </c>
      <c r="O38" s="22" t="s">
        <v>8</v>
      </c>
      <c r="P38" s="23" t="s">
        <v>10</v>
      </c>
      <c r="Q38" s="21" t="s">
        <v>11</v>
      </c>
      <c r="R38" s="22" t="s">
        <v>12</v>
      </c>
      <c r="S38" s="23" t="s">
        <v>10</v>
      </c>
      <c r="T38" s="21" t="s">
        <v>13</v>
      </c>
      <c r="U38" s="22" t="s">
        <v>14</v>
      </c>
      <c r="V38" s="23" t="s">
        <v>10</v>
      </c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</row>
    <row r="39" spans="1:78" s="28" customFormat="1" ht="19.5" thickBot="1">
      <c r="A39" s="66"/>
      <c r="B39" s="24" t="s">
        <v>15</v>
      </c>
      <c r="C39" s="24" t="s">
        <v>31</v>
      </c>
      <c r="D39" s="24" t="s">
        <v>17</v>
      </c>
      <c r="E39" s="24" t="s">
        <v>15</v>
      </c>
      <c r="F39" s="24" t="s">
        <v>31</v>
      </c>
      <c r="G39" s="24" t="s">
        <v>18</v>
      </c>
      <c r="H39" s="24" t="s">
        <v>15</v>
      </c>
      <c r="I39" s="24" t="s">
        <v>31</v>
      </c>
      <c r="J39" s="24" t="s">
        <v>18</v>
      </c>
      <c r="K39" s="24" t="s">
        <v>15</v>
      </c>
      <c r="L39" s="24" t="s">
        <v>31</v>
      </c>
      <c r="M39" s="24" t="s">
        <v>18</v>
      </c>
      <c r="N39" s="25" t="s">
        <v>15</v>
      </c>
      <c r="O39" s="25" t="s">
        <v>16</v>
      </c>
      <c r="P39" s="26" t="s">
        <v>18</v>
      </c>
      <c r="Q39" s="25" t="s">
        <v>19</v>
      </c>
      <c r="R39" s="25" t="s">
        <v>16</v>
      </c>
      <c r="S39" s="26" t="s">
        <v>20</v>
      </c>
      <c r="T39" s="25" t="s">
        <v>19</v>
      </c>
      <c r="U39" s="25" t="s">
        <v>16</v>
      </c>
      <c r="V39" s="26" t="s">
        <v>20</v>
      </c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7"/>
      <c r="BM39" s="27"/>
      <c r="BN39" s="27"/>
      <c r="BO39" s="27"/>
      <c r="BP39" s="27"/>
      <c r="BQ39" s="27"/>
      <c r="BR39" s="27"/>
      <c r="BS39" s="27"/>
      <c r="BT39" s="27"/>
      <c r="BU39" s="27"/>
      <c r="BV39" s="27"/>
      <c r="BW39" s="27"/>
      <c r="BX39" s="27"/>
      <c r="BY39" s="27"/>
      <c r="BZ39" s="27"/>
    </row>
    <row r="40" spans="1:78" ht="18.75" customHeight="1">
      <c r="A40" s="29" t="s">
        <v>25</v>
      </c>
      <c r="B40" s="30">
        <f>E40+H40+K40</f>
        <v>572.9430000000001</v>
      </c>
      <c r="C40" s="30">
        <f>F40+I40+L40</f>
        <v>2721.4792500000003</v>
      </c>
      <c r="D40" s="31">
        <f>C40/B40</f>
        <v>4.75</v>
      </c>
      <c r="E40" s="30">
        <f>SUM(E41:E44)</f>
        <v>547.471</v>
      </c>
      <c r="F40" s="30">
        <f>SUM(F41:F44)</f>
        <v>2600.4872500000001</v>
      </c>
      <c r="G40" s="31">
        <f>F40/E40</f>
        <v>4.75</v>
      </c>
      <c r="H40" s="30">
        <f>SUM(H41:H44)</f>
        <v>15.315</v>
      </c>
      <c r="I40" s="30">
        <f>SUM(I41:I44)</f>
        <v>72.746250000000003</v>
      </c>
      <c r="J40" s="31">
        <f>I40/H40</f>
        <v>4.75</v>
      </c>
      <c r="K40" s="30">
        <f>SUM(K41:K44)</f>
        <v>10.157</v>
      </c>
      <c r="L40" s="30">
        <f>SUM(L41:L44)</f>
        <v>48.245750000000001</v>
      </c>
      <c r="M40" s="31">
        <f>L40/K40</f>
        <v>4.75</v>
      </c>
      <c r="N40" s="30"/>
      <c r="O40" s="30"/>
      <c r="P40" s="30"/>
      <c r="Q40" s="30"/>
      <c r="R40" s="30"/>
      <c r="S40" s="30"/>
      <c r="T40" s="30"/>
      <c r="U40" s="30"/>
      <c r="V40" s="30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</row>
    <row r="41" spans="1:78">
      <c r="A41" s="36" t="s">
        <v>21</v>
      </c>
      <c r="B41" s="1">
        <f t="shared" ref="B41:B45" si="45">E41+H41+K41</f>
        <v>0</v>
      </c>
      <c r="C41" s="1">
        <f t="shared" ref="C41:C45" si="46">F41+I41+L41</f>
        <v>0</v>
      </c>
      <c r="D41" s="1"/>
      <c r="E41" s="1"/>
      <c r="F41" s="1"/>
      <c r="G41" s="1"/>
      <c r="H41" s="1"/>
      <c r="I41" s="1"/>
      <c r="J41" s="1"/>
      <c r="K41" s="1"/>
      <c r="L41" s="1"/>
      <c r="M41" s="1"/>
      <c r="N41" s="30"/>
      <c r="O41" s="30"/>
      <c r="P41" s="30"/>
      <c r="Q41" s="30"/>
      <c r="R41" s="30"/>
      <c r="S41" s="30"/>
      <c r="T41" s="30"/>
      <c r="U41" s="30"/>
      <c r="V41" s="30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</row>
    <row r="42" spans="1:78">
      <c r="A42" s="40" t="s">
        <v>22</v>
      </c>
      <c r="B42" s="1">
        <f t="shared" si="45"/>
        <v>61.031999999999996</v>
      </c>
      <c r="C42" s="1">
        <f t="shared" si="46"/>
        <v>289.90199999999999</v>
      </c>
      <c r="D42" s="1">
        <f t="shared" ref="D42:D45" si="47">C42/B42</f>
        <v>4.75</v>
      </c>
      <c r="E42" s="1">
        <v>61.031999999999996</v>
      </c>
      <c r="F42" s="1">
        <v>289.90199999999999</v>
      </c>
      <c r="G42" s="1">
        <f t="shared" ref="G42:G45" si="48">F42/E42</f>
        <v>4.75</v>
      </c>
      <c r="H42" s="1"/>
      <c r="I42" s="1"/>
      <c r="J42" s="1"/>
      <c r="K42" s="1"/>
      <c r="L42" s="1"/>
      <c r="M42" s="1"/>
      <c r="N42" s="30"/>
      <c r="O42" s="30"/>
      <c r="P42" s="30"/>
      <c r="Q42" s="30"/>
      <c r="R42" s="30"/>
      <c r="S42" s="30"/>
      <c r="T42" s="30"/>
      <c r="U42" s="30"/>
      <c r="V42" s="30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</row>
    <row r="43" spans="1:78">
      <c r="A43" s="40" t="s">
        <v>23</v>
      </c>
      <c r="B43" s="1">
        <f t="shared" si="45"/>
        <v>272.17899999999997</v>
      </c>
      <c r="C43" s="1">
        <f t="shared" si="46"/>
        <v>1292.85025</v>
      </c>
      <c r="D43" s="1">
        <f t="shared" si="47"/>
        <v>4.75</v>
      </c>
      <c r="E43" s="1">
        <v>272.17899999999997</v>
      </c>
      <c r="F43" s="1">
        <v>1292.85025</v>
      </c>
      <c r="G43" s="1">
        <f t="shared" si="48"/>
        <v>4.75</v>
      </c>
      <c r="H43" s="1"/>
      <c r="I43" s="1"/>
      <c r="J43" s="1"/>
      <c r="K43" s="1"/>
      <c r="L43" s="1"/>
      <c r="M43" s="1"/>
      <c r="N43" s="30"/>
      <c r="O43" s="30"/>
      <c r="P43" s="30"/>
      <c r="Q43" s="30"/>
      <c r="R43" s="30"/>
      <c r="S43" s="30"/>
      <c r="T43" s="30"/>
      <c r="U43" s="30"/>
      <c r="V43" s="30"/>
      <c r="W43" s="15"/>
      <c r="X43" s="15"/>
      <c r="Y43" s="58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</row>
    <row r="44" spans="1:78">
      <c r="A44" s="41" t="s">
        <v>24</v>
      </c>
      <c r="B44" s="1">
        <f t="shared" si="45"/>
        <v>239.732</v>
      </c>
      <c r="C44" s="1">
        <f t="shared" si="46"/>
        <v>1138.7269999999999</v>
      </c>
      <c r="D44" s="1">
        <f t="shared" si="47"/>
        <v>4.7499999999999991</v>
      </c>
      <c r="E44" s="1">
        <v>214.26</v>
      </c>
      <c r="F44" s="1">
        <v>1017.7349999999999</v>
      </c>
      <c r="G44" s="1">
        <f t="shared" si="48"/>
        <v>4.75</v>
      </c>
      <c r="H44" s="1">
        <v>15.315</v>
      </c>
      <c r="I44" s="1">
        <v>72.746250000000003</v>
      </c>
      <c r="J44" s="1">
        <f t="shared" ref="J44:J45" si="49">I44/H44</f>
        <v>4.75</v>
      </c>
      <c r="K44" s="1">
        <v>10.157</v>
      </c>
      <c r="L44" s="1">
        <v>48.245750000000001</v>
      </c>
      <c r="M44" s="1">
        <f t="shared" ref="M44:M45" si="50">L44/K44</f>
        <v>4.75</v>
      </c>
      <c r="N44" s="30"/>
      <c r="O44" s="30"/>
      <c r="P44" s="30"/>
      <c r="Q44" s="30"/>
      <c r="R44" s="30"/>
      <c r="S44" s="30"/>
      <c r="T44" s="30"/>
      <c r="U44" s="30"/>
      <c r="V44" s="30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</row>
    <row r="45" spans="1:78" ht="26.25" customHeight="1">
      <c r="A45" s="45" t="s">
        <v>26</v>
      </c>
      <c r="B45" s="1">
        <f t="shared" si="45"/>
        <v>317.36899999999997</v>
      </c>
      <c r="C45" s="1">
        <f t="shared" si="46"/>
        <v>1563.67371</v>
      </c>
      <c r="D45" s="1">
        <f t="shared" si="47"/>
        <v>4.9269894350109817</v>
      </c>
      <c r="E45" s="1">
        <v>316.78199999999998</v>
      </c>
      <c r="F45" s="1">
        <v>1560.5515600000001</v>
      </c>
      <c r="G45" s="1">
        <f t="shared" si="48"/>
        <v>4.9262633609232855</v>
      </c>
      <c r="H45" s="1">
        <v>0.44</v>
      </c>
      <c r="I45" s="1">
        <v>2.6503299999999999</v>
      </c>
      <c r="J45" s="1">
        <f t="shared" si="49"/>
        <v>6.0234772727272725</v>
      </c>
      <c r="K45" s="1">
        <v>0.14699999999999999</v>
      </c>
      <c r="L45" s="1">
        <v>0.47182000000000002</v>
      </c>
      <c r="M45" s="1">
        <f t="shared" si="50"/>
        <v>3.2096598639455785</v>
      </c>
      <c r="N45" s="30"/>
      <c r="O45" s="30"/>
      <c r="P45" s="30"/>
      <c r="Q45" s="30"/>
      <c r="R45" s="30"/>
      <c r="S45" s="30"/>
      <c r="T45" s="30"/>
      <c r="U45" s="30"/>
      <c r="V45" s="30"/>
      <c r="W45" s="15"/>
      <c r="X45" s="65"/>
      <c r="Y45" s="65"/>
      <c r="Z45" s="6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</row>
    <row r="46" spans="1:78" ht="19.5" customHeight="1">
      <c r="A46" s="29" t="s">
        <v>25</v>
      </c>
      <c r="B46" s="30">
        <f>E46+H46+K46</f>
        <v>890.3119999999999</v>
      </c>
      <c r="C46" s="30">
        <f>F46+I46+L46</f>
        <v>4285.1529599999994</v>
      </c>
      <c r="D46" s="31">
        <f>C46/B46</f>
        <v>4.8130913207954062</v>
      </c>
      <c r="E46" s="30">
        <f>E40+E45</f>
        <v>864.25299999999993</v>
      </c>
      <c r="F46" s="30">
        <f>F40+F45</f>
        <v>4161.03881</v>
      </c>
      <c r="G46" s="31">
        <f>F46/E46</f>
        <v>4.8146073082766279</v>
      </c>
      <c r="H46" s="30">
        <f>H40+H45</f>
        <v>15.754999999999999</v>
      </c>
      <c r="I46" s="30">
        <f>I40+I45</f>
        <v>75.39658</v>
      </c>
      <c r="J46" s="31">
        <f>I46/H46</f>
        <v>4.785565217391305</v>
      </c>
      <c r="K46" s="30">
        <f>K40+K45</f>
        <v>10.304</v>
      </c>
      <c r="L46" s="30">
        <f>L40+L45</f>
        <v>48.717570000000002</v>
      </c>
      <c r="M46" s="31">
        <f>L46/K46</f>
        <v>4.7280250388198759</v>
      </c>
      <c r="N46" s="30"/>
      <c r="O46" s="30"/>
      <c r="P46" s="30"/>
      <c r="Q46" s="30"/>
      <c r="R46" s="30"/>
      <c r="S46" s="30"/>
      <c r="T46" s="30"/>
      <c r="U46" s="30"/>
      <c r="V46" s="30"/>
      <c r="W46" s="15"/>
      <c r="X46" s="65"/>
      <c r="Y46" s="65"/>
      <c r="Z46" s="6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</row>
    <row r="47" spans="1:78" ht="19.5" thickBot="1">
      <c r="A47" s="49"/>
      <c r="B47" s="50"/>
      <c r="C47" s="50"/>
      <c r="D47" s="51"/>
      <c r="E47" s="52"/>
      <c r="F47" s="52"/>
      <c r="G47" s="51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4"/>
      <c r="X47" s="65"/>
      <c r="Y47" s="65"/>
      <c r="Z47" s="65"/>
      <c r="AA47" s="54"/>
      <c r="AB47" s="54"/>
      <c r="AC47" s="54"/>
      <c r="AD47" s="54"/>
      <c r="AE47" s="54"/>
      <c r="AF47" s="54"/>
      <c r="AG47" s="54"/>
      <c r="AH47" s="54"/>
      <c r="AI47" s="54"/>
      <c r="AJ47" s="54"/>
      <c r="AK47" s="54"/>
      <c r="AL47" s="54"/>
      <c r="AM47" s="54"/>
      <c r="AN47" s="54"/>
      <c r="AO47" s="54"/>
      <c r="AP47" s="54"/>
      <c r="AQ47" s="54"/>
      <c r="AR47" s="54"/>
      <c r="AS47" s="54"/>
      <c r="AT47" s="54"/>
      <c r="AU47" s="54"/>
      <c r="AV47" s="54"/>
      <c r="AW47" s="54"/>
      <c r="AX47" s="54"/>
      <c r="AY47" s="54"/>
      <c r="AZ47" s="54"/>
      <c r="BA47" s="54"/>
      <c r="BB47" s="54"/>
      <c r="BC47" s="54"/>
      <c r="BD47" s="54"/>
      <c r="BE47" s="54"/>
      <c r="BF47" s="54"/>
      <c r="BG47" s="54"/>
      <c r="BH47" s="54"/>
      <c r="BI47" s="54"/>
      <c r="BJ47" s="54"/>
      <c r="BK47" s="54"/>
      <c r="BL47" s="54"/>
      <c r="BM47" s="54"/>
      <c r="BN47" s="54"/>
      <c r="BO47" s="54"/>
      <c r="BP47" s="54"/>
      <c r="BQ47" s="54"/>
      <c r="BR47" s="54"/>
      <c r="BS47" s="54"/>
      <c r="BT47" s="54"/>
      <c r="BU47" s="54"/>
      <c r="BV47" s="54"/>
      <c r="BW47" s="54"/>
      <c r="BX47" s="54"/>
      <c r="BY47" s="54"/>
      <c r="BZ47" s="54"/>
    </row>
    <row r="48" spans="1:78" ht="15.75" customHeight="1">
      <c r="A48" s="75" t="s">
        <v>30</v>
      </c>
      <c r="B48" s="69" t="s">
        <v>1</v>
      </c>
      <c r="C48" s="69"/>
      <c r="D48" s="69"/>
      <c r="E48" s="69" t="s">
        <v>2</v>
      </c>
      <c r="F48" s="69"/>
      <c r="G48" s="69"/>
      <c r="H48" s="69" t="s">
        <v>3</v>
      </c>
      <c r="I48" s="69"/>
      <c r="J48" s="69"/>
      <c r="K48" s="69" t="s">
        <v>4</v>
      </c>
      <c r="L48" s="69"/>
      <c r="M48" s="69"/>
      <c r="N48" s="74"/>
      <c r="O48" s="72"/>
      <c r="P48" s="72"/>
      <c r="Q48" s="72" t="s">
        <v>5</v>
      </c>
      <c r="R48" s="72"/>
      <c r="S48" s="72"/>
      <c r="T48" s="72"/>
      <c r="U48" s="72"/>
      <c r="V48" s="73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</row>
    <row r="49" spans="1:78" ht="48" customHeight="1">
      <c r="A49" s="76"/>
      <c r="B49" s="20" t="s">
        <v>7</v>
      </c>
      <c r="C49" s="20" t="s">
        <v>8</v>
      </c>
      <c r="D49" s="20" t="s">
        <v>9</v>
      </c>
      <c r="E49" s="20" t="s">
        <v>7</v>
      </c>
      <c r="F49" s="20" t="s">
        <v>8</v>
      </c>
      <c r="G49" s="20" t="s">
        <v>10</v>
      </c>
      <c r="H49" s="20" t="s">
        <v>7</v>
      </c>
      <c r="I49" s="20" t="s">
        <v>8</v>
      </c>
      <c r="J49" s="20" t="s">
        <v>10</v>
      </c>
      <c r="K49" s="20" t="s">
        <v>7</v>
      </c>
      <c r="L49" s="20" t="s">
        <v>8</v>
      </c>
      <c r="M49" s="20" t="s">
        <v>10</v>
      </c>
      <c r="N49" s="21" t="s">
        <v>7</v>
      </c>
      <c r="O49" s="22" t="s">
        <v>8</v>
      </c>
      <c r="P49" s="23" t="s">
        <v>10</v>
      </c>
      <c r="Q49" s="21" t="s">
        <v>11</v>
      </c>
      <c r="R49" s="22" t="s">
        <v>12</v>
      </c>
      <c r="S49" s="23" t="s">
        <v>10</v>
      </c>
      <c r="T49" s="21" t="s">
        <v>13</v>
      </c>
      <c r="U49" s="22" t="s">
        <v>14</v>
      </c>
      <c r="V49" s="23" t="s">
        <v>10</v>
      </c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</row>
    <row r="50" spans="1:78" s="28" customFormat="1" ht="19.5" thickBot="1">
      <c r="A50" s="66"/>
      <c r="B50" s="24" t="s">
        <v>15</v>
      </c>
      <c r="C50" s="24" t="s">
        <v>31</v>
      </c>
      <c r="D50" s="24" t="s">
        <v>17</v>
      </c>
      <c r="E50" s="24" t="s">
        <v>15</v>
      </c>
      <c r="F50" s="24" t="s">
        <v>31</v>
      </c>
      <c r="G50" s="24" t="s">
        <v>18</v>
      </c>
      <c r="H50" s="24" t="s">
        <v>15</v>
      </c>
      <c r="I50" s="24" t="s">
        <v>31</v>
      </c>
      <c r="J50" s="24" t="s">
        <v>18</v>
      </c>
      <c r="K50" s="24" t="s">
        <v>15</v>
      </c>
      <c r="L50" s="24" t="s">
        <v>31</v>
      </c>
      <c r="M50" s="24" t="s">
        <v>18</v>
      </c>
      <c r="N50" s="25" t="s">
        <v>15</v>
      </c>
      <c r="O50" s="25" t="s">
        <v>16</v>
      </c>
      <c r="P50" s="26" t="s">
        <v>18</v>
      </c>
      <c r="Q50" s="25" t="s">
        <v>19</v>
      </c>
      <c r="R50" s="25" t="s">
        <v>16</v>
      </c>
      <c r="S50" s="26" t="s">
        <v>20</v>
      </c>
      <c r="T50" s="25" t="s">
        <v>19</v>
      </c>
      <c r="U50" s="25" t="s">
        <v>16</v>
      </c>
      <c r="V50" s="26" t="s">
        <v>20</v>
      </c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/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27"/>
      <c r="BK50" s="27"/>
      <c r="BL50" s="27"/>
      <c r="BM50" s="27"/>
      <c r="BN50" s="27"/>
      <c r="BO50" s="27"/>
      <c r="BP50" s="27"/>
      <c r="BQ50" s="27"/>
      <c r="BR50" s="27"/>
      <c r="BS50" s="27"/>
      <c r="BT50" s="27"/>
      <c r="BU50" s="27"/>
      <c r="BV50" s="27"/>
      <c r="BW50" s="27"/>
      <c r="BX50" s="27"/>
      <c r="BY50" s="27"/>
      <c r="BZ50" s="27"/>
    </row>
    <row r="51" spans="1:78" ht="19.5" customHeight="1">
      <c r="A51" s="29" t="s">
        <v>25</v>
      </c>
      <c r="B51" s="30">
        <f>E51+H51+K51</f>
        <v>13960.5826</v>
      </c>
      <c r="C51" s="30">
        <f>F51+I51+L51</f>
        <v>78867.678350000002</v>
      </c>
      <c r="D51" s="31">
        <f>C51/B51</f>
        <v>5.6493113940674657</v>
      </c>
      <c r="E51" s="30">
        <f>SUM(E52:E55)</f>
        <v>9573.2510000000002</v>
      </c>
      <c r="F51" s="30">
        <f>SUM(F52:F55)</f>
        <v>58027.85325</v>
      </c>
      <c r="G51" s="31">
        <f>F51/E51</f>
        <v>6.0614574139965613</v>
      </c>
      <c r="H51" s="30">
        <f>SUM(H52:H55)</f>
        <v>2870.1389000000004</v>
      </c>
      <c r="I51" s="30">
        <f>SUM(I52:I55)</f>
        <v>13633.159775000002</v>
      </c>
      <c r="J51" s="31">
        <f>I51/H51</f>
        <v>4.75</v>
      </c>
      <c r="K51" s="30">
        <f>SUM(K52:K55)</f>
        <v>1517.1926999999998</v>
      </c>
      <c r="L51" s="30">
        <f>SUM(L52:L55)</f>
        <v>7206.6653249999999</v>
      </c>
      <c r="M51" s="31">
        <f>L51/K51</f>
        <v>4.7500000000000009</v>
      </c>
      <c r="N51" s="32"/>
      <c r="O51" s="33"/>
      <c r="P51" s="34"/>
      <c r="Q51" s="32"/>
      <c r="R51" s="33"/>
      <c r="S51" s="34"/>
      <c r="T51" s="32"/>
      <c r="U51" s="33"/>
      <c r="V51" s="34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</row>
    <row r="52" spans="1:78">
      <c r="A52" s="36" t="s">
        <v>21</v>
      </c>
      <c r="B52" s="1">
        <f t="shared" ref="B52:B56" si="51">E52+H52+K52</f>
        <v>9741.7525999999998</v>
      </c>
      <c r="C52" s="1">
        <f t="shared" ref="C52:C56" si="52">F52+I52+L52</f>
        <v>58828.235850000005</v>
      </c>
      <c r="D52" s="1">
        <f>C52/B52</f>
        <v>6.0387733363296459</v>
      </c>
      <c r="E52" s="1">
        <v>8716.4140000000007</v>
      </c>
      <c r="F52" s="1">
        <v>53957.877500000002</v>
      </c>
      <c r="G52" s="1">
        <f t="shared" ref="G52:G56" si="53">F52/E52</f>
        <v>6.1903757095521161</v>
      </c>
      <c r="H52" s="1">
        <v>680.12890000000004</v>
      </c>
      <c r="I52" s="1">
        <v>3230.6122750000004</v>
      </c>
      <c r="J52" s="1">
        <f t="shared" ref="J52:J56" si="54">I52/H52</f>
        <v>4.75</v>
      </c>
      <c r="K52" s="64">
        <v>345.2097</v>
      </c>
      <c r="L52" s="1">
        <v>1639.746075</v>
      </c>
      <c r="M52" s="1">
        <f t="shared" ref="M52:M56" si="55">L52/K52</f>
        <v>4.75</v>
      </c>
      <c r="N52" s="37"/>
      <c r="O52" s="38"/>
      <c r="P52" s="39"/>
      <c r="Q52" s="37"/>
      <c r="R52" s="38"/>
      <c r="S52" s="39"/>
      <c r="T52" s="37"/>
      <c r="U52" s="38"/>
      <c r="V52" s="39"/>
      <c r="W52" s="15"/>
      <c r="X52" s="35"/>
      <c r="Y52" s="3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</row>
    <row r="53" spans="1:78">
      <c r="A53" s="40" t="s">
        <v>22</v>
      </c>
      <c r="B53" s="1">
        <f t="shared" si="51"/>
        <v>3332.4560000000001</v>
      </c>
      <c r="C53" s="1">
        <f t="shared" si="52"/>
        <v>15829.166000000001</v>
      </c>
      <c r="D53" s="1">
        <f t="shared" ref="D53:D56" si="56">C53/B53</f>
        <v>4.75</v>
      </c>
      <c r="E53" s="1">
        <v>78.739000000000004</v>
      </c>
      <c r="F53" s="1">
        <v>374.01025000000004</v>
      </c>
      <c r="G53" s="1">
        <f t="shared" si="53"/>
        <v>4.75</v>
      </c>
      <c r="H53" s="1">
        <v>2130.7930000000001</v>
      </c>
      <c r="I53" s="1">
        <v>10121.266750000001</v>
      </c>
      <c r="J53" s="1">
        <f t="shared" si="54"/>
        <v>4.75</v>
      </c>
      <c r="K53" s="64">
        <v>1122.924</v>
      </c>
      <c r="L53" s="1">
        <v>5333.8890000000001</v>
      </c>
      <c r="M53" s="1">
        <f t="shared" si="55"/>
        <v>4.75</v>
      </c>
      <c r="N53" s="37"/>
      <c r="O53" s="38"/>
      <c r="P53" s="39"/>
      <c r="Q53" s="37"/>
      <c r="R53" s="38"/>
      <c r="S53" s="39"/>
      <c r="T53" s="37"/>
      <c r="U53" s="38"/>
      <c r="V53" s="39"/>
      <c r="W53" s="15"/>
      <c r="X53" s="3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</row>
    <row r="54" spans="1:78">
      <c r="A54" s="40" t="s">
        <v>23</v>
      </c>
      <c r="B54" s="1">
        <f t="shared" si="51"/>
        <v>586.92600000000004</v>
      </c>
      <c r="C54" s="1">
        <f t="shared" si="52"/>
        <v>2787.8985000000002</v>
      </c>
      <c r="D54" s="1">
        <f t="shared" si="56"/>
        <v>4.75</v>
      </c>
      <c r="E54" s="59">
        <v>484.63</v>
      </c>
      <c r="F54" s="1">
        <v>2301.9924999999998</v>
      </c>
      <c r="G54" s="1">
        <f t="shared" si="53"/>
        <v>4.75</v>
      </c>
      <c r="H54" s="1">
        <v>55.277000000000001</v>
      </c>
      <c r="I54" s="1">
        <v>262.56574999999998</v>
      </c>
      <c r="J54" s="1">
        <f t="shared" si="54"/>
        <v>4.7499999999999991</v>
      </c>
      <c r="K54" s="64">
        <v>47.018999999999998</v>
      </c>
      <c r="L54" s="1">
        <v>223.34025</v>
      </c>
      <c r="M54" s="1">
        <f t="shared" si="55"/>
        <v>4.75</v>
      </c>
      <c r="N54" s="37"/>
      <c r="O54" s="38"/>
      <c r="P54" s="39"/>
      <c r="Q54" s="37"/>
      <c r="R54" s="38"/>
      <c r="S54" s="39"/>
      <c r="T54" s="37"/>
      <c r="U54" s="38"/>
      <c r="V54" s="39"/>
      <c r="W54" s="15"/>
      <c r="X54" s="35"/>
      <c r="Y54" s="3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</row>
    <row r="55" spans="1:78">
      <c r="A55" s="41" t="s">
        <v>24</v>
      </c>
      <c r="B55" s="1">
        <f t="shared" si="51"/>
        <v>299.44800000000004</v>
      </c>
      <c r="C55" s="1">
        <f t="shared" si="52"/>
        <v>1422.3780000000002</v>
      </c>
      <c r="D55" s="1">
        <f t="shared" si="56"/>
        <v>4.75</v>
      </c>
      <c r="E55" s="1">
        <v>293.46800000000002</v>
      </c>
      <c r="F55" s="1">
        <v>1393.9730000000002</v>
      </c>
      <c r="G55" s="1">
        <f t="shared" si="53"/>
        <v>4.75</v>
      </c>
      <c r="H55" s="63">
        <v>3.94</v>
      </c>
      <c r="I55" s="1">
        <v>18.715</v>
      </c>
      <c r="J55" s="1">
        <f t="shared" si="54"/>
        <v>4.75</v>
      </c>
      <c r="K55" s="64">
        <v>2.04</v>
      </c>
      <c r="L55" s="1">
        <v>9.69</v>
      </c>
      <c r="M55" s="1">
        <f t="shared" si="55"/>
        <v>4.75</v>
      </c>
      <c r="N55" s="42"/>
      <c r="O55" s="43"/>
      <c r="P55" s="44"/>
      <c r="Q55" s="42"/>
      <c r="R55" s="43"/>
      <c r="S55" s="44"/>
      <c r="T55" s="42"/>
      <c r="U55" s="43"/>
      <c r="V55" s="44"/>
      <c r="W55" s="15"/>
      <c r="X55" s="3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</row>
    <row r="56" spans="1:78" ht="25.5">
      <c r="A56" s="45" t="s">
        <v>26</v>
      </c>
      <c r="B56" s="1">
        <f t="shared" si="51"/>
        <v>799.87199999999996</v>
      </c>
      <c r="C56" s="1">
        <f t="shared" si="52"/>
        <v>3986.6109499999998</v>
      </c>
      <c r="D56" s="1">
        <f t="shared" si="56"/>
        <v>4.984061137281965</v>
      </c>
      <c r="E56" s="1">
        <v>799.87199999999996</v>
      </c>
      <c r="F56" s="1">
        <v>3986.6109499999998</v>
      </c>
      <c r="G56" s="1">
        <f t="shared" si="53"/>
        <v>4.984061137281965</v>
      </c>
      <c r="H56" s="1"/>
      <c r="I56" s="1"/>
      <c r="J56" s="1" t="e">
        <f t="shared" si="54"/>
        <v>#DIV/0!</v>
      </c>
      <c r="K56" s="1"/>
      <c r="L56" s="1"/>
      <c r="M56" s="1" t="e">
        <f t="shared" si="55"/>
        <v>#DIV/0!</v>
      </c>
      <c r="N56" s="46"/>
      <c r="O56" s="47"/>
      <c r="P56" s="48"/>
      <c r="Q56" s="46"/>
      <c r="R56" s="47"/>
      <c r="S56" s="48"/>
      <c r="T56" s="46"/>
      <c r="U56" s="47"/>
      <c r="V56" s="48"/>
      <c r="W56" s="15"/>
      <c r="X56" s="3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</row>
    <row r="57" spans="1:78" ht="19.5" customHeight="1">
      <c r="A57" s="29" t="s">
        <v>25</v>
      </c>
      <c r="B57" s="30">
        <f>E57+H57+K57</f>
        <v>14760.454599999999</v>
      </c>
      <c r="C57" s="30">
        <f>F57+I57+L57</f>
        <v>82854.289300000004</v>
      </c>
      <c r="D57" s="31">
        <f>C57/B57</f>
        <v>5.6132613490102132</v>
      </c>
      <c r="E57" s="30">
        <f>E51+E56</f>
        <v>10373.123</v>
      </c>
      <c r="F57" s="30">
        <f>F51+F56</f>
        <v>62014.464200000002</v>
      </c>
      <c r="G57" s="31">
        <f>F57/E57</f>
        <v>5.9783793366761397</v>
      </c>
      <c r="H57" s="30">
        <f>H51+H56</f>
        <v>2870.1389000000004</v>
      </c>
      <c r="I57" s="30">
        <f>I51+I56</f>
        <v>13633.159775000002</v>
      </c>
      <c r="J57" s="31">
        <f>I57/H57</f>
        <v>4.75</v>
      </c>
      <c r="K57" s="30">
        <f>K51+K56</f>
        <v>1517.1926999999998</v>
      </c>
      <c r="L57" s="30">
        <f>L51+L56</f>
        <v>7206.6653249999999</v>
      </c>
      <c r="M57" s="31">
        <f>L57/K57</f>
        <v>4.7500000000000009</v>
      </c>
      <c r="N57" s="32"/>
      <c r="O57" s="33"/>
      <c r="P57" s="34"/>
      <c r="Q57" s="32"/>
      <c r="R57" s="33"/>
      <c r="S57" s="34"/>
      <c r="T57" s="32"/>
      <c r="U57" s="33"/>
      <c r="V57" s="34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</row>
    <row r="58" spans="1:78">
      <c r="B58" s="50"/>
      <c r="C58" s="50"/>
      <c r="H58" s="7"/>
      <c r="I58" s="7"/>
      <c r="J58" s="7"/>
      <c r="K58" s="7"/>
      <c r="L58" s="7"/>
      <c r="M58" s="7"/>
      <c r="N58" s="7"/>
      <c r="O58" s="7"/>
      <c r="P58" s="7"/>
      <c r="Q58" s="7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54"/>
      <c r="AM58" s="54"/>
      <c r="AN58" s="54"/>
      <c r="AO58" s="54"/>
      <c r="AP58" s="54"/>
      <c r="AQ58" s="54"/>
      <c r="AR58" s="54"/>
      <c r="AS58" s="54"/>
      <c r="AT58" s="54"/>
      <c r="AU58" s="54"/>
      <c r="AV58" s="54"/>
      <c r="AW58" s="54"/>
      <c r="AX58" s="54"/>
      <c r="AY58" s="54"/>
      <c r="AZ58" s="54"/>
      <c r="BA58" s="54"/>
      <c r="BB58" s="54"/>
      <c r="BC58" s="54"/>
      <c r="BD58" s="54"/>
      <c r="BE58" s="54"/>
      <c r="BF58" s="54"/>
      <c r="BG58" s="54"/>
      <c r="BH58" s="54"/>
      <c r="BI58" s="54"/>
      <c r="BJ58" s="54"/>
      <c r="BK58" s="54"/>
      <c r="BL58" s="54"/>
      <c r="BM58" s="54"/>
      <c r="BN58" s="54"/>
      <c r="BO58" s="54"/>
      <c r="BP58" s="54"/>
      <c r="BQ58" s="54"/>
      <c r="BR58" s="54"/>
      <c r="BS58" s="54"/>
      <c r="BT58" s="54"/>
      <c r="BU58" s="54"/>
      <c r="BV58" s="54"/>
      <c r="BW58" s="54"/>
      <c r="BX58" s="54"/>
      <c r="BY58" s="54"/>
      <c r="BZ58" s="54"/>
    </row>
    <row r="59" spans="1:78">
      <c r="H59" s="60"/>
      <c r="I59" s="60"/>
      <c r="J59" s="7"/>
      <c r="K59" s="7"/>
      <c r="L59" s="7"/>
      <c r="M59" s="7"/>
      <c r="N59" s="7"/>
      <c r="O59" s="7"/>
      <c r="P59" s="7"/>
      <c r="Q59" s="7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54"/>
      <c r="AG59" s="54"/>
      <c r="AH59" s="54"/>
      <c r="AI59" s="54"/>
      <c r="AJ59" s="54"/>
      <c r="AK59" s="54"/>
      <c r="AL59" s="54"/>
      <c r="AM59" s="54"/>
      <c r="AN59" s="54"/>
      <c r="AO59" s="54"/>
      <c r="AP59" s="54"/>
      <c r="AQ59" s="54"/>
      <c r="AR59" s="54"/>
      <c r="AS59" s="54"/>
      <c r="AT59" s="54"/>
      <c r="AU59" s="54"/>
      <c r="AV59" s="54"/>
      <c r="AW59" s="54"/>
      <c r="AX59" s="54"/>
      <c r="AY59" s="54"/>
      <c r="AZ59" s="54"/>
      <c r="BA59" s="54"/>
      <c r="BB59" s="54"/>
      <c r="BC59" s="54"/>
      <c r="BD59" s="54"/>
      <c r="BE59" s="54"/>
      <c r="BF59" s="54"/>
      <c r="BG59" s="54"/>
      <c r="BH59" s="54"/>
      <c r="BI59" s="54"/>
      <c r="BJ59" s="54"/>
      <c r="BK59" s="54"/>
      <c r="BL59" s="54"/>
      <c r="BM59" s="54"/>
      <c r="BN59" s="54"/>
      <c r="BO59" s="54"/>
      <c r="BP59" s="54"/>
      <c r="BQ59" s="54"/>
      <c r="BR59" s="54"/>
      <c r="BS59" s="54"/>
      <c r="BT59" s="54"/>
      <c r="BU59" s="54"/>
      <c r="BV59" s="54"/>
      <c r="BW59" s="54"/>
      <c r="BX59" s="54"/>
      <c r="BY59" s="54"/>
      <c r="BZ59" s="54"/>
    </row>
    <row r="60" spans="1:78">
      <c r="H60" s="60"/>
      <c r="I60" s="60"/>
      <c r="J60" s="7"/>
      <c r="K60" s="60"/>
      <c r="L60" s="60"/>
      <c r="M60" s="7"/>
      <c r="N60" s="7"/>
      <c r="O60" s="7"/>
      <c r="P60" s="7"/>
      <c r="Q60" s="7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  <c r="AX60" s="54"/>
      <c r="AY60" s="54"/>
      <c r="AZ60" s="54"/>
      <c r="BA60" s="54"/>
      <c r="BB60" s="54"/>
      <c r="BC60" s="54"/>
      <c r="BD60" s="54"/>
      <c r="BE60" s="54"/>
      <c r="BF60" s="54"/>
      <c r="BG60" s="54"/>
      <c r="BH60" s="54"/>
      <c r="BI60" s="54"/>
      <c r="BJ60" s="54"/>
      <c r="BK60" s="54"/>
      <c r="BL60" s="54"/>
      <c r="BM60" s="54"/>
      <c r="BN60" s="54"/>
      <c r="BO60" s="54"/>
      <c r="BP60" s="54"/>
      <c r="BQ60" s="54"/>
      <c r="BR60" s="54"/>
      <c r="BS60" s="54"/>
      <c r="BT60" s="54"/>
      <c r="BU60" s="54"/>
      <c r="BV60" s="54"/>
      <c r="BW60" s="54"/>
      <c r="BX60" s="54"/>
      <c r="BY60" s="54"/>
      <c r="BZ60" s="54"/>
    </row>
    <row r="61" spans="1:78">
      <c r="H61" s="60"/>
      <c r="I61" s="60"/>
      <c r="J61" s="7"/>
      <c r="K61" s="7"/>
      <c r="L61" s="7"/>
      <c r="M61" s="7"/>
      <c r="N61" s="7"/>
      <c r="O61" s="7"/>
      <c r="P61" s="7"/>
      <c r="Q61" s="7"/>
      <c r="R61" s="54"/>
      <c r="S61" s="54"/>
      <c r="T61" s="54"/>
      <c r="U61" s="54"/>
      <c r="V61" s="54"/>
      <c r="W61" s="54"/>
      <c r="X61" s="54"/>
      <c r="Y61" s="54"/>
      <c r="Z61" s="54"/>
      <c r="AA61" s="54"/>
      <c r="AB61" s="54"/>
      <c r="AC61" s="54"/>
      <c r="AD61" s="54"/>
      <c r="AE61" s="54"/>
      <c r="AF61" s="54"/>
      <c r="AG61" s="54"/>
      <c r="AH61" s="54"/>
      <c r="AI61" s="54"/>
      <c r="AJ61" s="54"/>
      <c r="AK61" s="54"/>
      <c r="AL61" s="54"/>
      <c r="AM61" s="54"/>
      <c r="AN61" s="54"/>
      <c r="AO61" s="54"/>
      <c r="AP61" s="54"/>
      <c r="AQ61" s="54"/>
      <c r="AR61" s="54"/>
      <c r="AS61" s="54"/>
      <c r="AT61" s="54"/>
      <c r="AU61" s="54"/>
      <c r="AV61" s="54"/>
      <c r="AW61" s="54"/>
      <c r="AX61" s="54"/>
      <c r="AY61" s="54"/>
      <c r="AZ61" s="54"/>
      <c r="BA61" s="54"/>
      <c r="BB61" s="54"/>
      <c r="BC61" s="54"/>
      <c r="BD61" s="54"/>
      <c r="BE61" s="54"/>
      <c r="BF61" s="54"/>
      <c r="BG61" s="54"/>
      <c r="BH61" s="54"/>
      <c r="BI61" s="54"/>
      <c r="BJ61" s="54"/>
      <c r="BK61" s="54"/>
      <c r="BL61" s="54"/>
      <c r="BM61" s="54"/>
      <c r="BN61" s="54"/>
      <c r="BO61" s="54"/>
      <c r="BP61" s="54"/>
      <c r="BQ61" s="54"/>
      <c r="BR61" s="54"/>
      <c r="BS61" s="54"/>
      <c r="BT61" s="54"/>
      <c r="BU61" s="54"/>
      <c r="BV61" s="54"/>
      <c r="BW61" s="54"/>
      <c r="BX61" s="54"/>
      <c r="BY61" s="54"/>
      <c r="BZ61" s="54"/>
    </row>
    <row r="62" spans="1:78">
      <c r="H62" s="60"/>
      <c r="I62" s="60"/>
      <c r="J62" s="7"/>
      <c r="K62" s="7"/>
      <c r="L62" s="7"/>
      <c r="M62" s="7"/>
      <c r="N62" s="7"/>
      <c r="O62" s="7"/>
      <c r="P62" s="7"/>
      <c r="Q62" s="7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54"/>
      <c r="AO62" s="54"/>
      <c r="AP62" s="54"/>
      <c r="AQ62" s="54"/>
      <c r="AR62" s="54"/>
      <c r="AS62" s="54"/>
      <c r="AT62" s="54"/>
      <c r="AU62" s="54"/>
      <c r="AV62" s="54"/>
      <c r="AW62" s="54"/>
      <c r="AX62" s="54"/>
      <c r="AY62" s="54"/>
      <c r="AZ62" s="54"/>
      <c r="BA62" s="54"/>
      <c r="BB62" s="54"/>
      <c r="BC62" s="54"/>
      <c r="BD62" s="54"/>
      <c r="BE62" s="54"/>
      <c r="BF62" s="54"/>
      <c r="BG62" s="54"/>
      <c r="BH62" s="54"/>
      <c r="BI62" s="54"/>
      <c r="BJ62" s="54"/>
      <c r="BK62" s="54"/>
      <c r="BL62" s="54"/>
      <c r="BM62" s="54"/>
      <c r="BN62" s="54"/>
      <c r="BO62" s="54"/>
      <c r="BP62" s="54"/>
      <c r="BQ62" s="54"/>
      <c r="BR62" s="54"/>
      <c r="BS62" s="54"/>
      <c r="BT62" s="54"/>
      <c r="BU62" s="54"/>
      <c r="BV62" s="54"/>
      <c r="BW62" s="54"/>
      <c r="BX62" s="54"/>
      <c r="BY62" s="54"/>
      <c r="BZ62" s="54"/>
    </row>
    <row r="63" spans="1:78">
      <c r="D63" s="65"/>
      <c r="E63" s="65"/>
      <c r="F63" s="65"/>
      <c r="G63" s="65"/>
      <c r="H63" s="60"/>
      <c r="I63" s="60"/>
      <c r="J63" s="7"/>
      <c r="K63" s="7"/>
      <c r="L63" s="7"/>
      <c r="M63" s="7"/>
      <c r="N63" s="7"/>
      <c r="O63" s="7"/>
      <c r="P63" s="7"/>
      <c r="Q63" s="7"/>
      <c r="R63" s="54"/>
      <c r="S63" s="54"/>
      <c r="T63" s="54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4"/>
      <c r="AM63" s="54"/>
      <c r="AN63" s="54"/>
      <c r="AO63" s="54"/>
      <c r="AP63" s="54"/>
      <c r="AQ63" s="54"/>
      <c r="AR63" s="54"/>
      <c r="AS63" s="54"/>
      <c r="AT63" s="54"/>
      <c r="AU63" s="54"/>
      <c r="AV63" s="54"/>
      <c r="AW63" s="54"/>
      <c r="AX63" s="54"/>
      <c r="AY63" s="54"/>
      <c r="AZ63" s="54"/>
      <c r="BA63" s="54"/>
      <c r="BB63" s="54"/>
      <c r="BC63" s="54"/>
      <c r="BD63" s="54"/>
      <c r="BE63" s="54"/>
      <c r="BF63" s="54"/>
      <c r="BG63" s="54"/>
      <c r="BH63" s="54"/>
      <c r="BI63" s="54"/>
      <c r="BJ63" s="54"/>
      <c r="BK63" s="54"/>
      <c r="BL63" s="54"/>
      <c r="BM63" s="54"/>
      <c r="BN63" s="54"/>
      <c r="BO63" s="54"/>
      <c r="BP63" s="54"/>
      <c r="BQ63" s="54"/>
      <c r="BR63" s="54"/>
      <c r="BS63" s="54"/>
      <c r="BT63" s="54"/>
      <c r="BU63" s="54"/>
      <c r="BV63" s="54"/>
      <c r="BW63" s="54"/>
      <c r="BX63" s="54"/>
      <c r="BY63" s="54"/>
      <c r="BZ63" s="54"/>
    </row>
    <row r="64" spans="1:78">
      <c r="H64" s="7"/>
      <c r="I64" s="7"/>
      <c r="J64" s="7"/>
      <c r="K64" s="7"/>
      <c r="L64" s="7"/>
      <c r="M64" s="7"/>
      <c r="N64" s="7"/>
      <c r="O64" s="7"/>
      <c r="P64" s="7"/>
      <c r="Q64" s="7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54"/>
      <c r="BD64" s="54"/>
      <c r="BE64" s="54"/>
      <c r="BF64" s="54"/>
      <c r="BG64" s="54"/>
      <c r="BH64" s="54"/>
      <c r="BI64" s="54"/>
      <c r="BJ64" s="54"/>
      <c r="BK64" s="54"/>
      <c r="BL64" s="54"/>
      <c r="BM64" s="54"/>
      <c r="BN64" s="54"/>
      <c r="BO64" s="54"/>
      <c r="BP64" s="54"/>
      <c r="BQ64" s="54"/>
      <c r="BR64" s="54"/>
      <c r="BS64" s="54"/>
      <c r="BT64" s="54"/>
      <c r="BU64" s="54"/>
      <c r="BV64" s="54"/>
      <c r="BW64" s="54"/>
      <c r="BX64" s="54"/>
      <c r="BY64" s="54"/>
      <c r="BZ64" s="54"/>
    </row>
    <row r="65" spans="8:78">
      <c r="H65" s="7"/>
      <c r="I65" s="7"/>
      <c r="J65" s="7"/>
      <c r="K65" s="7"/>
      <c r="L65" s="7"/>
      <c r="M65" s="7"/>
      <c r="N65" s="7"/>
      <c r="O65" s="7"/>
      <c r="P65" s="7"/>
      <c r="Q65" s="7"/>
      <c r="R65" s="54"/>
      <c r="S65" s="54"/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/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54"/>
      <c r="BD65" s="54"/>
      <c r="BE65" s="54"/>
      <c r="BF65" s="54"/>
      <c r="BG65" s="54"/>
      <c r="BH65" s="54"/>
      <c r="BI65" s="54"/>
      <c r="BJ65" s="54"/>
      <c r="BK65" s="54"/>
      <c r="BL65" s="54"/>
      <c r="BM65" s="54"/>
      <c r="BN65" s="54"/>
      <c r="BO65" s="54"/>
      <c r="BP65" s="54"/>
      <c r="BQ65" s="54"/>
      <c r="BR65" s="54"/>
      <c r="BS65" s="54"/>
      <c r="BT65" s="54"/>
      <c r="BU65" s="54"/>
      <c r="BV65" s="54"/>
      <c r="BW65" s="54"/>
      <c r="BX65" s="54"/>
      <c r="BY65" s="54"/>
      <c r="BZ65" s="54"/>
    </row>
    <row r="66" spans="8:78">
      <c r="H66" s="7"/>
      <c r="I66" s="7"/>
      <c r="J66" s="7"/>
      <c r="K66" s="7"/>
      <c r="L66" s="7"/>
      <c r="M66" s="7"/>
      <c r="N66" s="7"/>
      <c r="O66" s="7"/>
      <c r="P66" s="7"/>
      <c r="Q66" s="7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54"/>
      <c r="BD66" s="54"/>
      <c r="BE66" s="54"/>
      <c r="BF66" s="54"/>
      <c r="BG66" s="54"/>
      <c r="BH66" s="54"/>
      <c r="BI66" s="54"/>
      <c r="BJ66" s="54"/>
      <c r="BK66" s="54"/>
      <c r="BL66" s="54"/>
      <c r="BM66" s="54"/>
      <c r="BN66" s="54"/>
      <c r="BO66" s="54"/>
      <c r="BP66" s="54"/>
      <c r="BQ66" s="54"/>
      <c r="BR66" s="54"/>
      <c r="BS66" s="54"/>
      <c r="BT66" s="54"/>
      <c r="BU66" s="54"/>
      <c r="BV66" s="54"/>
      <c r="BW66" s="54"/>
      <c r="BX66" s="54"/>
      <c r="BY66" s="54"/>
      <c r="BZ66" s="54"/>
    </row>
    <row r="67" spans="8:78">
      <c r="H67" s="7"/>
      <c r="I67" s="7"/>
      <c r="J67" s="7"/>
      <c r="K67" s="7"/>
      <c r="L67" s="7"/>
      <c r="M67" s="7"/>
      <c r="N67" s="7"/>
      <c r="O67" s="7"/>
      <c r="P67" s="7"/>
      <c r="Q67" s="7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4"/>
      <c r="AO67" s="54"/>
      <c r="AP67" s="54"/>
      <c r="AQ67" s="54"/>
      <c r="AR67" s="54"/>
      <c r="AS67" s="54"/>
      <c r="AT67" s="54"/>
      <c r="AU67" s="54"/>
      <c r="AV67" s="54"/>
      <c r="AW67" s="54"/>
      <c r="AX67" s="54"/>
      <c r="AY67" s="54"/>
      <c r="AZ67" s="54"/>
      <c r="BA67" s="54"/>
      <c r="BB67" s="54"/>
      <c r="BC67" s="54"/>
      <c r="BD67" s="54"/>
      <c r="BE67" s="54"/>
      <c r="BF67" s="54"/>
      <c r="BG67" s="54"/>
      <c r="BH67" s="54"/>
      <c r="BI67" s="54"/>
      <c r="BJ67" s="54"/>
      <c r="BK67" s="54"/>
      <c r="BL67" s="54"/>
      <c r="BM67" s="54"/>
      <c r="BN67" s="54"/>
      <c r="BO67" s="54"/>
      <c r="BP67" s="54"/>
      <c r="BQ67" s="54"/>
      <c r="BR67" s="54"/>
      <c r="BS67" s="54"/>
      <c r="BT67" s="54"/>
      <c r="BU67" s="54"/>
      <c r="BV67" s="54"/>
      <c r="BW67" s="54"/>
      <c r="BX67" s="54"/>
      <c r="BY67" s="54"/>
      <c r="BZ67" s="54"/>
    </row>
    <row r="68" spans="8:78">
      <c r="H68" s="7"/>
      <c r="I68" s="7"/>
      <c r="J68" s="7"/>
      <c r="K68" s="7"/>
      <c r="L68" s="7"/>
      <c r="M68" s="7"/>
      <c r="N68" s="7"/>
      <c r="O68" s="7"/>
      <c r="P68" s="7"/>
      <c r="Q68" s="7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4"/>
      <c r="AP68" s="54"/>
      <c r="AQ68" s="54"/>
      <c r="AR68" s="54"/>
      <c r="AS68" s="54"/>
      <c r="AT68" s="54"/>
      <c r="AU68" s="54"/>
      <c r="AV68" s="54"/>
      <c r="AW68" s="54"/>
      <c r="AX68" s="54"/>
      <c r="AY68" s="54"/>
      <c r="AZ68" s="54"/>
      <c r="BA68" s="54"/>
      <c r="BB68" s="54"/>
      <c r="BC68" s="54"/>
      <c r="BD68" s="54"/>
      <c r="BE68" s="54"/>
      <c r="BF68" s="54"/>
      <c r="BG68" s="54"/>
      <c r="BH68" s="54"/>
      <c r="BI68" s="54"/>
      <c r="BJ68" s="54"/>
      <c r="BK68" s="54"/>
      <c r="BL68" s="54"/>
      <c r="BM68" s="54"/>
      <c r="BN68" s="54"/>
      <c r="BO68" s="54"/>
      <c r="BP68" s="54"/>
      <c r="BQ68" s="54"/>
      <c r="BR68" s="54"/>
      <c r="BS68" s="54"/>
      <c r="BT68" s="54"/>
      <c r="BU68" s="54"/>
      <c r="BV68" s="54"/>
      <c r="BW68" s="54"/>
      <c r="BX68" s="54"/>
      <c r="BY68" s="54"/>
      <c r="BZ68" s="54"/>
    </row>
    <row r="69" spans="8:78">
      <c r="H69" s="7"/>
      <c r="I69" s="7"/>
      <c r="J69" s="7"/>
      <c r="K69" s="7"/>
      <c r="L69" s="7"/>
      <c r="M69" s="7"/>
      <c r="N69" s="7"/>
      <c r="O69" s="7"/>
      <c r="P69" s="7"/>
      <c r="Q69" s="7"/>
      <c r="R69" s="54"/>
      <c r="S69" s="54"/>
      <c r="T69" s="54"/>
      <c r="U69" s="54"/>
      <c r="V69" s="54"/>
      <c r="W69" s="54"/>
      <c r="X69" s="54"/>
      <c r="Y69" s="54"/>
      <c r="Z69" s="54"/>
      <c r="AA69" s="54"/>
      <c r="AB69" s="54"/>
      <c r="AC69" s="54"/>
      <c r="AD69" s="54"/>
      <c r="AE69" s="54"/>
      <c r="AF69" s="54"/>
      <c r="AG69" s="54"/>
      <c r="AH69" s="54"/>
      <c r="AI69" s="54"/>
      <c r="AJ69" s="54"/>
      <c r="AK69" s="54"/>
      <c r="AL69" s="54"/>
      <c r="AM69" s="54"/>
      <c r="AN69" s="54"/>
      <c r="AO69" s="54"/>
      <c r="AP69" s="54"/>
      <c r="AQ69" s="54"/>
      <c r="AR69" s="54"/>
      <c r="AS69" s="54"/>
      <c r="AT69" s="54"/>
      <c r="AU69" s="54"/>
      <c r="AV69" s="54"/>
      <c r="AW69" s="54"/>
      <c r="AX69" s="54"/>
      <c r="AY69" s="54"/>
      <c r="AZ69" s="54"/>
      <c r="BA69" s="54"/>
      <c r="BB69" s="54"/>
      <c r="BC69" s="54"/>
      <c r="BD69" s="54"/>
      <c r="BE69" s="54"/>
      <c r="BF69" s="54"/>
      <c r="BG69" s="54"/>
      <c r="BH69" s="54"/>
      <c r="BI69" s="54"/>
      <c r="BJ69" s="54"/>
      <c r="BK69" s="54"/>
      <c r="BL69" s="54"/>
      <c r="BM69" s="54"/>
      <c r="BN69" s="54"/>
      <c r="BO69" s="54"/>
      <c r="BP69" s="54"/>
      <c r="BQ69" s="54"/>
      <c r="BR69" s="54"/>
      <c r="BS69" s="54"/>
      <c r="BT69" s="54"/>
      <c r="BU69" s="54"/>
      <c r="BV69" s="54"/>
      <c r="BW69" s="54"/>
      <c r="BX69" s="54"/>
      <c r="BY69" s="54"/>
      <c r="BZ69" s="54"/>
    </row>
    <row r="70" spans="8:78">
      <c r="H70" s="7"/>
      <c r="I70" s="7"/>
      <c r="J70" s="7"/>
      <c r="K70" s="7"/>
      <c r="L70" s="7"/>
      <c r="M70" s="7"/>
      <c r="N70" s="7"/>
      <c r="O70" s="7"/>
      <c r="P70" s="7"/>
      <c r="Q70" s="7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/>
      <c r="AD70" s="54"/>
      <c r="AE70" s="54"/>
      <c r="AF70" s="54"/>
      <c r="AG70" s="54"/>
      <c r="AH70" s="54"/>
      <c r="AI70" s="54"/>
      <c r="AJ70" s="54"/>
      <c r="AK70" s="54"/>
      <c r="AL70" s="54"/>
      <c r="AM70" s="54"/>
      <c r="AN70" s="54"/>
      <c r="AO70" s="54"/>
      <c r="AP70" s="54"/>
      <c r="AQ70" s="54"/>
      <c r="AR70" s="54"/>
      <c r="AS70" s="54"/>
      <c r="AT70" s="54"/>
      <c r="AU70" s="54"/>
      <c r="AV70" s="54"/>
      <c r="AW70" s="54"/>
      <c r="AX70" s="54"/>
      <c r="AY70" s="54"/>
      <c r="AZ70" s="54"/>
      <c r="BA70" s="54"/>
      <c r="BB70" s="54"/>
      <c r="BC70" s="54"/>
      <c r="BD70" s="54"/>
      <c r="BE70" s="54"/>
      <c r="BF70" s="54"/>
      <c r="BG70" s="54"/>
      <c r="BH70" s="54"/>
      <c r="BI70" s="54"/>
      <c r="BJ70" s="54"/>
      <c r="BK70" s="54"/>
      <c r="BL70" s="54"/>
      <c r="BM70" s="54"/>
      <c r="BN70" s="54"/>
      <c r="BO70" s="54"/>
      <c r="BP70" s="54"/>
      <c r="BQ70" s="54"/>
      <c r="BR70" s="54"/>
      <c r="BS70" s="54"/>
      <c r="BT70" s="54"/>
      <c r="BU70" s="54"/>
      <c r="BV70" s="54"/>
      <c r="BW70" s="54"/>
      <c r="BX70" s="54"/>
      <c r="BY70" s="54"/>
      <c r="BZ70" s="54"/>
    </row>
    <row r="71" spans="8:78">
      <c r="H71" s="7"/>
      <c r="I71" s="7"/>
      <c r="J71" s="7"/>
      <c r="K71" s="7"/>
      <c r="L71" s="7"/>
      <c r="M71" s="7"/>
      <c r="N71" s="7"/>
      <c r="O71" s="7"/>
      <c r="P71" s="7"/>
      <c r="Q71" s="7"/>
      <c r="R71" s="54"/>
      <c r="S71" s="54"/>
      <c r="T71" s="54"/>
      <c r="U71" s="54"/>
      <c r="V71" s="54"/>
      <c r="W71" s="54"/>
      <c r="X71" s="54"/>
      <c r="Y71" s="54"/>
      <c r="Z71" s="54"/>
      <c r="AA71" s="54"/>
      <c r="AB71" s="54"/>
      <c r="AC71" s="54"/>
      <c r="AD71" s="54"/>
      <c r="AE71" s="54"/>
      <c r="AF71" s="54"/>
      <c r="AG71" s="54"/>
      <c r="AH71" s="54"/>
      <c r="AI71" s="54"/>
      <c r="AJ71" s="54"/>
      <c r="AK71" s="54"/>
      <c r="AL71" s="54"/>
      <c r="AM71" s="54"/>
      <c r="AN71" s="54"/>
      <c r="AO71" s="54"/>
      <c r="AP71" s="54"/>
      <c r="AQ71" s="54"/>
      <c r="AR71" s="54"/>
      <c r="AS71" s="54"/>
      <c r="AT71" s="54"/>
      <c r="AU71" s="54"/>
      <c r="AV71" s="54"/>
      <c r="AW71" s="54"/>
      <c r="AX71" s="54"/>
      <c r="AY71" s="54"/>
      <c r="AZ71" s="54"/>
      <c r="BA71" s="54"/>
      <c r="BB71" s="54"/>
      <c r="BC71" s="54"/>
      <c r="BD71" s="54"/>
      <c r="BE71" s="54"/>
      <c r="BF71" s="54"/>
      <c r="BG71" s="54"/>
      <c r="BH71" s="54"/>
      <c r="BI71" s="54"/>
      <c r="BJ71" s="54"/>
      <c r="BK71" s="54"/>
      <c r="BL71" s="54"/>
      <c r="BM71" s="54"/>
      <c r="BN71" s="54"/>
      <c r="BO71" s="54"/>
      <c r="BP71" s="54"/>
      <c r="BQ71" s="54"/>
      <c r="BR71" s="54"/>
      <c r="BS71" s="54"/>
      <c r="BT71" s="54"/>
      <c r="BU71" s="54"/>
      <c r="BV71" s="54"/>
      <c r="BW71" s="54"/>
      <c r="BX71" s="54"/>
      <c r="BY71" s="54"/>
      <c r="BZ71" s="54"/>
    </row>
    <row r="72" spans="8:78">
      <c r="H72" s="7"/>
      <c r="I72" s="7"/>
      <c r="J72" s="7"/>
      <c r="K72" s="7"/>
      <c r="L72" s="7"/>
      <c r="M72" s="7"/>
      <c r="N72" s="7"/>
      <c r="O72" s="7"/>
      <c r="P72" s="7"/>
      <c r="Q72" s="7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N72" s="54"/>
      <c r="AO72" s="54"/>
      <c r="AP72" s="54"/>
      <c r="AQ72" s="54"/>
      <c r="AR72" s="54"/>
      <c r="AS72" s="54"/>
      <c r="AT72" s="54"/>
      <c r="AU72" s="54"/>
      <c r="AV72" s="54"/>
      <c r="AW72" s="54"/>
      <c r="AX72" s="54"/>
      <c r="AY72" s="54"/>
      <c r="AZ72" s="54"/>
      <c r="BA72" s="54"/>
      <c r="BB72" s="54"/>
      <c r="BC72" s="54"/>
      <c r="BD72" s="54"/>
      <c r="BE72" s="54"/>
      <c r="BF72" s="54"/>
      <c r="BG72" s="54"/>
      <c r="BH72" s="54"/>
      <c r="BI72" s="54"/>
      <c r="BJ72" s="54"/>
      <c r="BK72" s="54"/>
      <c r="BL72" s="54"/>
      <c r="BM72" s="54"/>
      <c r="BN72" s="54"/>
      <c r="BO72" s="54"/>
      <c r="BP72" s="54"/>
      <c r="BQ72" s="54"/>
      <c r="BR72" s="54"/>
      <c r="BS72" s="54"/>
      <c r="BT72" s="54"/>
      <c r="BU72" s="54"/>
      <c r="BV72" s="54"/>
      <c r="BW72" s="54"/>
      <c r="BX72" s="54"/>
      <c r="BY72" s="54"/>
      <c r="BZ72" s="54"/>
    </row>
    <row r="73" spans="8:78">
      <c r="H73" s="7"/>
      <c r="I73" s="7"/>
      <c r="J73" s="7"/>
      <c r="K73" s="7"/>
      <c r="L73" s="7"/>
      <c r="M73" s="7"/>
      <c r="N73" s="7"/>
      <c r="O73" s="7"/>
      <c r="P73" s="7"/>
      <c r="Q73" s="7"/>
      <c r="R73" s="54"/>
      <c r="S73" s="54"/>
      <c r="T73" s="54"/>
      <c r="U73" s="54"/>
      <c r="V73" s="54"/>
      <c r="W73" s="54"/>
      <c r="X73" s="54"/>
      <c r="Y73" s="54"/>
      <c r="Z73" s="54"/>
      <c r="AA73" s="54"/>
      <c r="AB73" s="54"/>
      <c r="AC73" s="54"/>
      <c r="AD73" s="54"/>
      <c r="AE73" s="54"/>
      <c r="AF73" s="54"/>
      <c r="AG73" s="54"/>
      <c r="AH73" s="54"/>
      <c r="AI73" s="54"/>
      <c r="AJ73" s="54"/>
      <c r="AK73" s="54"/>
      <c r="AL73" s="54"/>
      <c r="AM73" s="54"/>
      <c r="AN73" s="54"/>
      <c r="AO73" s="54"/>
      <c r="AP73" s="54"/>
      <c r="AQ73" s="54"/>
      <c r="AR73" s="54"/>
      <c r="AS73" s="54"/>
      <c r="AT73" s="54"/>
      <c r="AU73" s="54"/>
      <c r="AV73" s="54"/>
      <c r="AW73" s="54"/>
      <c r="AX73" s="54"/>
      <c r="AY73" s="54"/>
      <c r="AZ73" s="54"/>
      <c r="BA73" s="54"/>
      <c r="BB73" s="54"/>
      <c r="BC73" s="54"/>
      <c r="BD73" s="54"/>
      <c r="BE73" s="54"/>
      <c r="BF73" s="54"/>
      <c r="BG73" s="54"/>
      <c r="BH73" s="54"/>
      <c r="BI73" s="54"/>
      <c r="BJ73" s="54"/>
      <c r="BK73" s="54"/>
      <c r="BL73" s="54"/>
      <c r="BM73" s="54"/>
      <c r="BN73" s="54"/>
      <c r="BO73" s="54"/>
      <c r="BP73" s="54"/>
      <c r="BQ73" s="54"/>
      <c r="BR73" s="54"/>
      <c r="BS73" s="54"/>
      <c r="BT73" s="54"/>
      <c r="BU73" s="54"/>
      <c r="BV73" s="54"/>
      <c r="BW73" s="54"/>
      <c r="BX73" s="54"/>
      <c r="BY73" s="54"/>
      <c r="BZ73" s="54"/>
    </row>
    <row r="74" spans="8:78">
      <c r="H74" s="7"/>
      <c r="I74" s="7"/>
      <c r="J74" s="7"/>
      <c r="K74" s="7"/>
      <c r="L74" s="7"/>
      <c r="M74" s="7"/>
      <c r="N74" s="7"/>
      <c r="O74" s="7"/>
      <c r="P74" s="7"/>
      <c r="Q74" s="7"/>
      <c r="R74" s="54"/>
      <c r="S74" s="54"/>
      <c r="T74" s="54"/>
      <c r="U74" s="54"/>
      <c r="V74" s="54"/>
      <c r="W74" s="54"/>
      <c r="X74" s="54"/>
      <c r="Y74" s="54"/>
      <c r="Z74" s="54"/>
      <c r="AA74" s="54"/>
      <c r="AB74" s="54"/>
      <c r="AC74" s="54"/>
      <c r="AD74" s="54"/>
      <c r="AE74" s="54"/>
      <c r="AF74" s="54"/>
      <c r="AG74" s="54"/>
      <c r="AH74" s="54"/>
      <c r="AI74" s="54"/>
      <c r="AJ74" s="54"/>
      <c r="AK74" s="54"/>
      <c r="AL74" s="54"/>
      <c r="AM74" s="54"/>
      <c r="AN74" s="54"/>
      <c r="AO74" s="54"/>
      <c r="AP74" s="54"/>
      <c r="AQ74" s="54"/>
      <c r="AR74" s="54"/>
      <c r="AS74" s="54"/>
      <c r="AT74" s="54"/>
      <c r="AU74" s="54"/>
      <c r="AV74" s="54"/>
      <c r="AW74" s="54"/>
      <c r="AX74" s="54"/>
      <c r="AY74" s="54"/>
      <c r="AZ74" s="54"/>
      <c r="BA74" s="54"/>
      <c r="BB74" s="54"/>
      <c r="BC74" s="54"/>
      <c r="BD74" s="54"/>
      <c r="BE74" s="54"/>
      <c r="BF74" s="54"/>
      <c r="BG74" s="54"/>
      <c r="BH74" s="54"/>
      <c r="BI74" s="54"/>
      <c r="BJ74" s="54"/>
      <c r="BK74" s="54"/>
      <c r="BL74" s="54"/>
      <c r="BM74" s="54"/>
      <c r="BN74" s="54"/>
      <c r="BO74" s="54"/>
      <c r="BP74" s="54"/>
      <c r="BQ74" s="54"/>
      <c r="BR74" s="54"/>
      <c r="BS74" s="54"/>
      <c r="BT74" s="54"/>
      <c r="BU74" s="54"/>
      <c r="BV74" s="54"/>
      <c r="BW74" s="54"/>
      <c r="BX74" s="54"/>
      <c r="BY74" s="54"/>
      <c r="BZ74" s="54"/>
    </row>
    <row r="75" spans="8:78">
      <c r="H75" s="7"/>
      <c r="I75" s="7"/>
      <c r="J75" s="7"/>
      <c r="K75" s="7"/>
      <c r="L75" s="7"/>
      <c r="M75" s="7"/>
      <c r="N75" s="7"/>
      <c r="O75" s="7"/>
      <c r="P75" s="7"/>
      <c r="Q75" s="7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54"/>
      <c r="AL75" s="54"/>
      <c r="AM75" s="54"/>
      <c r="AN75" s="54"/>
      <c r="AO75" s="54"/>
      <c r="AP75" s="54"/>
      <c r="AQ75" s="54"/>
      <c r="AR75" s="54"/>
      <c r="AS75" s="54"/>
      <c r="AT75" s="54"/>
      <c r="AU75" s="54"/>
      <c r="AV75" s="54"/>
      <c r="AW75" s="54"/>
      <c r="AX75" s="54"/>
      <c r="AY75" s="54"/>
      <c r="AZ75" s="54"/>
      <c r="BA75" s="54"/>
      <c r="BB75" s="54"/>
      <c r="BC75" s="54"/>
      <c r="BD75" s="54"/>
      <c r="BE75" s="54"/>
      <c r="BF75" s="54"/>
      <c r="BG75" s="54"/>
      <c r="BH75" s="54"/>
      <c r="BI75" s="54"/>
      <c r="BJ75" s="54"/>
      <c r="BK75" s="54"/>
      <c r="BL75" s="54"/>
      <c r="BM75" s="54"/>
      <c r="BN75" s="54"/>
      <c r="BO75" s="54"/>
      <c r="BP75" s="54"/>
      <c r="BQ75" s="54"/>
      <c r="BR75" s="54"/>
      <c r="BS75" s="54"/>
      <c r="BT75" s="54"/>
      <c r="BU75" s="54"/>
      <c r="BV75" s="54"/>
      <c r="BW75" s="54"/>
      <c r="BX75" s="54"/>
      <c r="BY75" s="54"/>
      <c r="BZ75" s="54"/>
    </row>
    <row r="76" spans="8:78">
      <c r="H76" s="7"/>
      <c r="I76" s="7"/>
      <c r="J76" s="7"/>
      <c r="K76" s="7"/>
      <c r="L76" s="7"/>
      <c r="M76" s="7"/>
      <c r="N76" s="7"/>
      <c r="O76" s="7"/>
      <c r="P76" s="7"/>
      <c r="Q76" s="7"/>
      <c r="R76" s="54"/>
      <c r="S76" s="54"/>
      <c r="T76" s="54"/>
      <c r="U76" s="54"/>
      <c r="V76" s="54"/>
      <c r="W76" s="54"/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4"/>
      <c r="AM76" s="54"/>
      <c r="AN76" s="54"/>
      <c r="AO76" s="54"/>
      <c r="AP76" s="54"/>
      <c r="AQ76" s="54"/>
      <c r="AR76" s="54"/>
      <c r="AS76" s="54"/>
      <c r="AT76" s="54"/>
      <c r="AU76" s="54"/>
      <c r="AV76" s="54"/>
      <c r="AW76" s="54"/>
      <c r="AX76" s="54"/>
      <c r="AY76" s="54"/>
      <c r="AZ76" s="54"/>
      <c r="BA76" s="54"/>
      <c r="BB76" s="54"/>
      <c r="BC76" s="54"/>
      <c r="BD76" s="54"/>
      <c r="BE76" s="54"/>
      <c r="BF76" s="54"/>
      <c r="BG76" s="54"/>
      <c r="BH76" s="54"/>
      <c r="BI76" s="54"/>
      <c r="BJ76" s="54"/>
      <c r="BK76" s="54"/>
      <c r="BL76" s="54"/>
      <c r="BM76" s="54"/>
      <c r="BN76" s="54"/>
      <c r="BO76" s="54"/>
      <c r="BP76" s="54"/>
      <c r="BQ76" s="54"/>
      <c r="BR76" s="54"/>
      <c r="BS76" s="54"/>
      <c r="BT76" s="54"/>
      <c r="BU76" s="54"/>
      <c r="BV76" s="54"/>
      <c r="BW76" s="54"/>
      <c r="BX76" s="54"/>
      <c r="BY76" s="54"/>
      <c r="BZ76" s="54"/>
    </row>
    <row r="77" spans="8:78">
      <c r="H77" s="7"/>
      <c r="I77" s="7"/>
      <c r="J77" s="7"/>
      <c r="K77" s="7"/>
      <c r="L77" s="7"/>
      <c r="M77" s="7"/>
      <c r="N77" s="7"/>
      <c r="O77" s="7"/>
      <c r="P77" s="7"/>
      <c r="Q77" s="7"/>
      <c r="R77" s="54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N77" s="54"/>
      <c r="AO77" s="54"/>
      <c r="AP77" s="54"/>
      <c r="AQ77" s="54"/>
      <c r="AR77" s="54"/>
      <c r="AS77" s="54"/>
      <c r="AT77" s="54"/>
      <c r="AU77" s="54"/>
      <c r="AV77" s="54"/>
      <c r="AW77" s="54"/>
      <c r="AX77" s="54"/>
      <c r="AY77" s="54"/>
      <c r="AZ77" s="54"/>
      <c r="BA77" s="54"/>
      <c r="BB77" s="54"/>
      <c r="BC77" s="54"/>
      <c r="BD77" s="54"/>
      <c r="BE77" s="54"/>
      <c r="BF77" s="54"/>
      <c r="BG77" s="54"/>
      <c r="BH77" s="54"/>
      <c r="BI77" s="54"/>
      <c r="BJ77" s="54"/>
      <c r="BK77" s="54"/>
      <c r="BL77" s="54"/>
      <c r="BM77" s="54"/>
      <c r="BN77" s="54"/>
      <c r="BO77" s="54"/>
      <c r="BP77" s="54"/>
      <c r="BQ77" s="54"/>
      <c r="BR77" s="54"/>
      <c r="BS77" s="54"/>
      <c r="BT77" s="54"/>
      <c r="BU77" s="54"/>
      <c r="BV77" s="54"/>
      <c r="BW77" s="54"/>
      <c r="BX77" s="54"/>
      <c r="BY77" s="54"/>
      <c r="BZ77" s="54"/>
    </row>
    <row r="78" spans="8:78">
      <c r="H78" s="7"/>
      <c r="I78" s="7"/>
      <c r="J78" s="7"/>
      <c r="K78" s="7"/>
      <c r="L78" s="7"/>
      <c r="M78" s="7"/>
      <c r="N78" s="7"/>
      <c r="O78" s="7"/>
      <c r="P78" s="7"/>
      <c r="Q78" s="7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  <c r="AX78" s="54"/>
      <c r="AY78" s="54"/>
      <c r="AZ78" s="54"/>
      <c r="BA78" s="54"/>
      <c r="BB78" s="54"/>
      <c r="BC78" s="54"/>
      <c r="BD78" s="54"/>
      <c r="BE78" s="54"/>
      <c r="BF78" s="54"/>
      <c r="BG78" s="54"/>
      <c r="BH78" s="54"/>
      <c r="BI78" s="54"/>
      <c r="BJ78" s="54"/>
      <c r="BK78" s="54"/>
      <c r="BL78" s="54"/>
      <c r="BM78" s="54"/>
      <c r="BN78" s="54"/>
      <c r="BO78" s="54"/>
      <c r="BP78" s="54"/>
      <c r="BQ78" s="54"/>
      <c r="BR78" s="54"/>
      <c r="BS78" s="54"/>
      <c r="BT78" s="54"/>
      <c r="BU78" s="54"/>
      <c r="BV78" s="54"/>
      <c r="BW78" s="54"/>
      <c r="BX78" s="54"/>
      <c r="BY78" s="54"/>
      <c r="BZ78" s="54"/>
    </row>
    <row r="79" spans="8:78">
      <c r="H79" s="7"/>
      <c r="I79" s="7"/>
      <c r="J79" s="7"/>
      <c r="K79" s="7"/>
      <c r="L79" s="7"/>
      <c r="M79" s="7"/>
      <c r="N79" s="7"/>
      <c r="O79" s="7"/>
      <c r="P79" s="7"/>
      <c r="Q79" s="7"/>
      <c r="R79" s="54"/>
      <c r="S79" s="54"/>
      <c r="T79" s="54"/>
      <c r="U79" s="54"/>
      <c r="V79" s="54"/>
      <c r="W79" s="54"/>
      <c r="X79" s="54"/>
      <c r="Y79" s="54"/>
      <c r="Z79" s="54"/>
      <c r="AA79" s="54"/>
      <c r="AB79" s="54"/>
      <c r="AC79" s="54"/>
      <c r="AD79" s="54"/>
      <c r="AE79" s="54"/>
      <c r="AF79" s="54"/>
      <c r="AG79" s="54"/>
      <c r="AH79" s="54"/>
      <c r="AI79" s="54"/>
      <c r="AJ79" s="54"/>
      <c r="AK79" s="54"/>
      <c r="AL79" s="54"/>
      <c r="AM79" s="54"/>
      <c r="AN79" s="54"/>
      <c r="AO79" s="54"/>
      <c r="AP79" s="54"/>
      <c r="AQ79" s="54"/>
      <c r="AR79" s="54"/>
      <c r="AS79" s="54"/>
      <c r="AT79" s="54"/>
      <c r="AU79" s="54"/>
    </row>
    <row r="80" spans="8:78">
      <c r="H80" s="7"/>
      <c r="I80" s="7"/>
      <c r="J80" s="7"/>
      <c r="K80" s="7"/>
      <c r="L80" s="7"/>
      <c r="M80" s="7"/>
      <c r="N80" s="7"/>
      <c r="O80" s="7"/>
      <c r="P80" s="7"/>
      <c r="Q80" s="7"/>
      <c r="R80" s="54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/>
      <c r="AL80" s="54"/>
      <c r="AM80" s="54"/>
      <c r="AN80" s="54"/>
      <c r="AO80" s="54"/>
      <c r="AP80" s="54"/>
      <c r="AQ80" s="54"/>
      <c r="AR80" s="54"/>
      <c r="AS80" s="54"/>
      <c r="AT80" s="54"/>
      <c r="AU80" s="54"/>
    </row>
    <row r="81" spans="1:78">
      <c r="H81" s="7"/>
      <c r="I81" s="7"/>
      <c r="J81" s="7"/>
      <c r="K81" s="7"/>
      <c r="L81" s="7"/>
      <c r="M81" s="7"/>
      <c r="N81" s="7"/>
      <c r="O81" s="7"/>
      <c r="P81" s="7"/>
      <c r="Q81" s="7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4"/>
      <c r="AP81" s="54"/>
      <c r="AQ81" s="54"/>
      <c r="AR81" s="54"/>
      <c r="AS81" s="54"/>
      <c r="AT81" s="54"/>
      <c r="AU81" s="54"/>
    </row>
    <row r="82" spans="1:78">
      <c r="H82" s="7"/>
      <c r="I82" s="7"/>
      <c r="J82" s="7"/>
      <c r="K82" s="7"/>
      <c r="L82" s="7"/>
      <c r="M82" s="7"/>
      <c r="N82" s="7"/>
      <c r="O82" s="7"/>
      <c r="P82" s="7"/>
      <c r="Q82" s="7"/>
      <c r="R82" s="54"/>
      <c r="S82" s="54"/>
      <c r="T82" s="54"/>
      <c r="U82" s="54"/>
      <c r="V82" s="54"/>
      <c r="W82" s="54"/>
      <c r="X82" s="54"/>
      <c r="Y82" s="54"/>
      <c r="Z82" s="54"/>
      <c r="AA82" s="54"/>
      <c r="AB82" s="54"/>
      <c r="AC82" s="54"/>
      <c r="AD82" s="54"/>
      <c r="AE82" s="54"/>
      <c r="AF82" s="54"/>
      <c r="AG82" s="54"/>
      <c r="AH82" s="54"/>
      <c r="AI82" s="54"/>
      <c r="AJ82" s="54"/>
      <c r="AK82" s="54"/>
      <c r="AL82" s="54"/>
      <c r="AM82" s="54"/>
      <c r="AN82" s="54"/>
      <c r="AO82" s="54"/>
      <c r="AP82" s="54"/>
      <c r="AQ82" s="54"/>
      <c r="AR82" s="54"/>
      <c r="AS82" s="54"/>
      <c r="AT82" s="54"/>
      <c r="AU82" s="54"/>
    </row>
    <row r="83" spans="1:78">
      <c r="H83" s="7"/>
      <c r="I83" s="7"/>
      <c r="J83" s="7"/>
      <c r="K83" s="7"/>
      <c r="L83" s="7"/>
      <c r="M83" s="7"/>
      <c r="N83" s="7"/>
      <c r="O83" s="7"/>
      <c r="P83" s="7"/>
      <c r="Q83" s="7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4"/>
      <c r="AM83" s="54"/>
      <c r="AN83" s="54"/>
      <c r="AO83" s="54"/>
      <c r="AP83" s="54"/>
      <c r="AQ83" s="54"/>
      <c r="AR83" s="54"/>
      <c r="AS83" s="54"/>
      <c r="AT83" s="54"/>
      <c r="AU83" s="54"/>
    </row>
    <row r="84" spans="1:78" s="57" customFormat="1">
      <c r="A84" s="56"/>
      <c r="B84" s="56"/>
      <c r="C84" s="56"/>
      <c r="D84" s="56"/>
      <c r="E84" s="56"/>
      <c r="F84" s="55"/>
      <c r="G84" s="55"/>
      <c r="H84" s="7"/>
      <c r="I84" s="7"/>
      <c r="J84" s="7"/>
      <c r="K84" s="7"/>
      <c r="L84" s="7"/>
      <c r="M84" s="7"/>
      <c r="N84" s="7"/>
      <c r="O84" s="7"/>
      <c r="P84" s="7"/>
      <c r="Q84" s="7"/>
      <c r="R84" s="54"/>
      <c r="S84" s="54"/>
      <c r="T84" s="54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4"/>
      <c r="AM84" s="54"/>
      <c r="AN84" s="54"/>
      <c r="AO84" s="54"/>
      <c r="AP84" s="54"/>
      <c r="AQ84" s="54"/>
      <c r="AR84" s="54"/>
      <c r="AS84" s="54"/>
      <c r="AT84" s="54"/>
      <c r="AU84" s="54"/>
      <c r="BM84" s="55"/>
      <c r="BN84" s="55"/>
      <c r="BO84" s="55"/>
      <c r="BP84" s="55"/>
      <c r="BQ84" s="55"/>
      <c r="BR84" s="55"/>
      <c r="BS84" s="55"/>
      <c r="BT84" s="55"/>
      <c r="BU84" s="55"/>
      <c r="BV84" s="55"/>
      <c r="BW84" s="55"/>
      <c r="BX84" s="55"/>
      <c r="BY84" s="55"/>
      <c r="BZ84" s="55"/>
    </row>
    <row r="85" spans="1:78" s="57" customFormat="1">
      <c r="A85" s="56"/>
      <c r="B85" s="56"/>
      <c r="C85" s="56"/>
      <c r="D85" s="56"/>
      <c r="E85" s="56"/>
      <c r="F85" s="55"/>
      <c r="G85" s="55"/>
      <c r="H85" s="7"/>
      <c r="I85" s="7"/>
      <c r="J85" s="7"/>
      <c r="K85" s="7"/>
      <c r="L85" s="7"/>
      <c r="M85" s="7"/>
      <c r="N85" s="7"/>
      <c r="O85" s="7"/>
      <c r="P85" s="7"/>
      <c r="Q85" s="7"/>
      <c r="R85" s="54"/>
      <c r="S85" s="54"/>
      <c r="T85" s="54"/>
      <c r="U85" s="54"/>
      <c r="V85" s="54"/>
      <c r="W85" s="54"/>
      <c r="X85" s="54"/>
      <c r="Y85" s="54"/>
      <c r="Z85" s="54"/>
      <c r="AA85" s="54"/>
      <c r="AB85" s="54"/>
      <c r="AC85" s="54"/>
      <c r="AD85" s="54"/>
      <c r="AE85" s="54"/>
      <c r="AF85" s="54"/>
      <c r="AG85" s="54"/>
      <c r="AH85" s="54"/>
      <c r="AI85" s="54"/>
      <c r="AJ85" s="54"/>
      <c r="AK85" s="54"/>
      <c r="AL85" s="54"/>
      <c r="AM85" s="54"/>
      <c r="AN85" s="54"/>
      <c r="AO85" s="54"/>
      <c r="AP85" s="54"/>
      <c r="AQ85" s="54"/>
      <c r="AR85" s="54"/>
      <c r="AS85" s="54"/>
      <c r="AT85" s="54"/>
      <c r="AU85" s="54"/>
    </row>
    <row r="86" spans="1:78" s="57" customFormat="1">
      <c r="A86" s="56"/>
      <c r="B86" s="56"/>
      <c r="C86" s="56"/>
      <c r="D86" s="56"/>
      <c r="E86" s="56"/>
      <c r="F86" s="55"/>
      <c r="G86" s="55"/>
      <c r="H86" s="7"/>
      <c r="I86" s="7"/>
      <c r="J86" s="7"/>
      <c r="K86" s="7"/>
      <c r="L86" s="7"/>
      <c r="M86" s="7"/>
      <c r="N86" s="7"/>
      <c r="O86" s="7"/>
      <c r="P86" s="7"/>
      <c r="Q86" s="7"/>
      <c r="R86" s="54"/>
      <c r="S86" s="54"/>
      <c r="T86" s="54"/>
      <c r="U86" s="54"/>
      <c r="V86" s="54"/>
      <c r="W86" s="54"/>
      <c r="X86" s="54"/>
      <c r="Y86" s="54"/>
      <c r="Z86" s="54"/>
      <c r="AA86" s="54"/>
      <c r="AB86" s="54"/>
      <c r="AC86" s="54"/>
      <c r="AD86" s="54"/>
      <c r="AE86" s="54"/>
      <c r="AF86" s="54"/>
      <c r="AG86" s="54"/>
      <c r="AH86" s="54"/>
      <c r="AI86" s="54"/>
      <c r="AJ86" s="54"/>
      <c r="AK86" s="54"/>
      <c r="AL86" s="54"/>
      <c r="AM86" s="54"/>
      <c r="AN86" s="54"/>
      <c r="AO86" s="54"/>
      <c r="AP86" s="54"/>
      <c r="AQ86" s="54"/>
      <c r="AR86" s="54"/>
      <c r="AS86" s="54"/>
      <c r="AT86" s="54"/>
      <c r="AU86" s="54"/>
    </row>
    <row r="87" spans="1:78" s="57" customFormat="1">
      <c r="A87" s="56"/>
      <c r="B87" s="56"/>
      <c r="C87" s="56"/>
      <c r="D87" s="56"/>
      <c r="E87" s="56"/>
      <c r="F87" s="55"/>
      <c r="G87" s="55"/>
      <c r="H87" s="7"/>
      <c r="I87" s="7"/>
      <c r="J87" s="7"/>
      <c r="K87" s="7"/>
      <c r="L87" s="7"/>
      <c r="M87" s="7"/>
      <c r="N87" s="7"/>
      <c r="O87" s="7"/>
      <c r="P87" s="7"/>
      <c r="Q87" s="7"/>
      <c r="R87" s="54"/>
      <c r="S87" s="54"/>
      <c r="T87" s="54"/>
      <c r="U87" s="54"/>
      <c r="V87" s="54"/>
      <c r="W87" s="54"/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AL87" s="54"/>
      <c r="AM87" s="54"/>
      <c r="AN87" s="54"/>
      <c r="AO87" s="54"/>
      <c r="AP87" s="54"/>
      <c r="AQ87" s="54"/>
      <c r="AR87" s="54"/>
      <c r="AS87" s="54"/>
      <c r="AT87" s="54"/>
      <c r="AU87" s="54"/>
    </row>
    <row r="88" spans="1:78" s="57" customFormat="1">
      <c r="A88" s="56"/>
      <c r="B88" s="56"/>
      <c r="C88" s="56"/>
      <c r="D88" s="56"/>
      <c r="E88" s="56"/>
      <c r="F88" s="55"/>
      <c r="G88" s="55"/>
      <c r="H88" s="7"/>
      <c r="I88" s="7"/>
      <c r="J88" s="7"/>
      <c r="K88" s="7"/>
      <c r="L88" s="7"/>
      <c r="M88" s="7"/>
      <c r="N88" s="7"/>
      <c r="O88" s="7"/>
      <c r="P88" s="7"/>
      <c r="Q88" s="7"/>
      <c r="R88" s="54"/>
      <c r="S88" s="54"/>
      <c r="T88" s="54"/>
      <c r="U88" s="54"/>
      <c r="V88" s="54"/>
      <c r="W88" s="54"/>
      <c r="X88" s="54"/>
      <c r="Y88" s="54"/>
      <c r="Z88" s="54"/>
      <c r="AA88" s="54"/>
      <c r="AB88" s="54"/>
      <c r="AC88" s="54"/>
      <c r="AD88" s="54"/>
      <c r="AE88" s="54"/>
      <c r="AF88" s="54"/>
      <c r="AG88" s="54"/>
      <c r="AH88" s="54"/>
      <c r="AI88" s="54"/>
      <c r="AJ88" s="54"/>
      <c r="AK88" s="54"/>
      <c r="AL88" s="54"/>
      <c r="AM88" s="54"/>
      <c r="AN88" s="54"/>
      <c r="AO88" s="54"/>
      <c r="AP88" s="54"/>
      <c r="AQ88" s="54"/>
      <c r="AR88" s="54"/>
      <c r="AS88" s="54"/>
      <c r="AT88" s="54"/>
      <c r="AU88" s="54"/>
    </row>
    <row r="89" spans="1:78" s="57" customFormat="1">
      <c r="A89" s="56"/>
      <c r="B89" s="56"/>
      <c r="C89" s="56"/>
      <c r="D89" s="56"/>
      <c r="E89" s="56"/>
      <c r="F89" s="55"/>
      <c r="G89" s="55"/>
      <c r="H89" s="7"/>
      <c r="I89" s="7"/>
      <c r="J89" s="7"/>
      <c r="K89" s="7"/>
      <c r="L89" s="7"/>
      <c r="M89" s="7"/>
      <c r="N89" s="7"/>
      <c r="O89" s="7"/>
      <c r="P89" s="7"/>
      <c r="Q89" s="7"/>
      <c r="R89" s="54"/>
      <c r="S89" s="54"/>
      <c r="T89" s="54"/>
      <c r="U89" s="54"/>
      <c r="V89" s="54"/>
      <c r="W89" s="54"/>
      <c r="X89" s="54"/>
      <c r="Y89" s="54"/>
      <c r="Z89" s="54"/>
      <c r="AA89" s="54"/>
      <c r="AB89" s="54"/>
      <c r="AC89" s="54"/>
      <c r="AD89" s="54"/>
      <c r="AE89" s="54"/>
      <c r="AF89" s="54"/>
      <c r="AG89" s="54"/>
      <c r="AH89" s="54"/>
      <c r="AI89" s="54"/>
      <c r="AJ89" s="54"/>
      <c r="AK89" s="54"/>
      <c r="AL89" s="54"/>
      <c r="AM89" s="54"/>
      <c r="AN89" s="54"/>
      <c r="AO89" s="54"/>
      <c r="AP89" s="54"/>
      <c r="AQ89" s="54"/>
      <c r="AR89" s="54"/>
      <c r="AS89" s="54"/>
      <c r="AT89" s="54"/>
      <c r="AU89" s="54"/>
    </row>
    <row r="90" spans="1:78" s="57" customFormat="1">
      <c r="A90" s="56"/>
      <c r="B90" s="56"/>
      <c r="C90" s="56"/>
      <c r="D90" s="56"/>
      <c r="E90" s="56"/>
      <c r="F90" s="55"/>
      <c r="G90" s="55"/>
      <c r="H90" s="7"/>
      <c r="I90" s="7"/>
      <c r="J90" s="7"/>
      <c r="K90" s="7"/>
      <c r="L90" s="7"/>
      <c r="M90" s="7"/>
      <c r="N90" s="7"/>
      <c r="O90" s="7"/>
      <c r="P90" s="7"/>
      <c r="Q90" s="7"/>
      <c r="R90" s="54"/>
      <c r="S90" s="54"/>
      <c r="T90" s="54"/>
      <c r="U90" s="54"/>
      <c r="V90" s="54"/>
      <c r="W90" s="54"/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4"/>
      <c r="AM90" s="54"/>
      <c r="AN90" s="54"/>
      <c r="AO90" s="54"/>
      <c r="AP90" s="54"/>
      <c r="AQ90" s="54"/>
      <c r="AR90" s="54"/>
      <c r="AS90" s="54"/>
      <c r="AT90" s="54"/>
      <c r="AU90" s="54"/>
    </row>
    <row r="91" spans="1:78" s="57" customFormat="1">
      <c r="A91" s="56"/>
      <c r="B91" s="56"/>
      <c r="C91" s="56"/>
      <c r="D91" s="56"/>
      <c r="E91" s="56"/>
      <c r="F91" s="55"/>
      <c r="G91" s="55"/>
      <c r="H91" s="7"/>
      <c r="I91" s="7"/>
      <c r="J91" s="7"/>
      <c r="K91" s="7"/>
      <c r="L91" s="7"/>
      <c r="M91" s="7"/>
      <c r="N91" s="7"/>
      <c r="O91" s="7"/>
      <c r="P91" s="7"/>
      <c r="Q91" s="7"/>
      <c r="R91" s="54"/>
      <c r="S91" s="54"/>
      <c r="T91" s="54"/>
      <c r="U91" s="54"/>
      <c r="V91" s="54"/>
      <c r="W91" s="54"/>
      <c r="X91" s="54"/>
      <c r="Y91" s="54"/>
      <c r="Z91" s="54"/>
      <c r="AA91" s="54"/>
      <c r="AB91" s="54"/>
      <c r="AC91" s="54"/>
      <c r="AD91" s="54"/>
      <c r="AE91" s="54"/>
      <c r="AF91" s="54"/>
      <c r="AG91" s="54"/>
      <c r="AH91" s="54"/>
      <c r="AI91" s="54"/>
      <c r="AJ91" s="54"/>
      <c r="AK91" s="54"/>
      <c r="AL91" s="54"/>
      <c r="AM91" s="54"/>
      <c r="AN91" s="54"/>
      <c r="AO91" s="54"/>
      <c r="AP91" s="54"/>
      <c r="AQ91" s="54"/>
      <c r="AR91" s="54"/>
      <c r="AS91" s="54"/>
      <c r="AT91" s="54"/>
      <c r="AU91" s="54"/>
    </row>
    <row r="92" spans="1:78" s="57" customFormat="1">
      <c r="A92" s="56"/>
      <c r="B92" s="56"/>
      <c r="C92" s="56"/>
      <c r="D92" s="56"/>
      <c r="E92" s="56"/>
      <c r="F92" s="55"/>
      <c r="G92" s="55"/>
      <c r="H92" s="7"/>
      <c r="I92" s="7"/>
      <c r="J92" s="7"/>
      <c r="K92" s="7"/>
      <c r="L92" s="7"/>
      <c r="M92" s="7"/>
      <c r="N92" s="7"/>
      <c r="O92" s="7"/>
      <c r="P92" s="7"/>
      <c r="Q92" s="7"/>
      <c r="R92" s="54"/>
      <c r="S92" s="54"/>
      <c r="T92" s="54"/>
      <c r="U92" s="54"/>
      <c r="V92" s="54"/>
      <c r="W92" s="54"/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4"/>
      <c r="AM92" s="54"/>
      <c r="AN92" s="54"/>
      <c r="AO92" s="54"/>
      <c r="AP92" s="54"/>
      <c r="AQ92" s="54"/>
      <c r="AR92" s="54"/>
      <c r="AS92" s="54"/>
      <c r="AT92" s="54"/>
      <c r="AU92" s="54"/>
    </row>
    <row r="93" spans="1:78" s="57" customFormat="1">
      <c r="A93" s="56"/>
      <c r="B93" s="56"/>
      <c r="C93" s="56"/>
      <c r="D93" s="56"/>
      <c r="E93" s="56"/>
      <c r="F93" s="55"/>
      <c r="G93" s="55"/>
      <c r="H93" s="7"/>
      <c r="I93" s="7"/>
      <c r="J93" s="7"/>
      <c r="K93" s="7"/>
      <c r="L93" s="7"/>
      <c r="M93" s="7"/>
      <c r="N93" s="7"/>
      <c r="O93" s="7"/>
      <c r="P93" s="7"/>
      <c r="Q93" s="7"/>
      <c r="R93" s="54"/>
      <c r="S93" s="54"/>
      <c r="T93" s="54"/>
      <c r="U93" s="54"/>
      <c r="V93" s="54"/>
      <c r="W93" s="54"/>
      <c r="X93" s="54"/>
      <c r="Y93" s="54"/>
      <c r="Z93" s="54"/>
      <c r="AA93" s="54"/>
      <c r="AB93" s="54"/>
      <c r="AC93" s="54"/>
      <c r="AD93" s="54"/>
      <c r="AE93" s="54"/>
      <c r="AF93" s="54"/>
      <c r="AG93" s="54"/>
      <c r="AH93" s="54"/>
      <c r="AI93" s="54"/>
      <c r="AJ93" s="54"/>
      <c r="AK93" s="54"/>
      <c r="AL93" s="54"/>
      <c r="AM93" s="54"/>
      <c r="AN93" s="54"/>
      <c r="AO93" s="54"/>
      <c r="AP93" s="54"/>
      <c r="AQ93" s="54"/>
      <c r="AR93" s="54"/>
      <c r="AS93" s="54"/>
      <c r="AT93" s="54"/>
      <c r="AU93" s="54"/>
    </row>
    <row r="94" spans="1:78" s="57" customFormat="1">
      <c r="A94" s="56"/>
      <c r="B94" s="56"/>
      <c r="C94" s="56"/>
      <c r="D94" s="56"/>
      <c r="E94" s="56"/>
      <c r="F94" s="55"/>
      <c r="G94" s="55"/>
      <c r="H94" s="7"/>
      <c r="I94" s="7"/>
      <c r="J94" s="7"/>
      <c r="K94" s="7"/>
      <c r="L94" s="7"/>
      <c r="M94" s="7"/>
      <c r="N94" s="7"/>
      <c r="O94" s="7"/>
      <c r="P94" s="7"/>
      <c r="Q94" s="7"/>
      <c r="R94" s="54"/>
      <c r="S94" s="54"/>
      <c r="T94" s="54"/>
      <c r="U94" s="54"/>
      <c r="V94" s="54"/>
      <c r="W94" s="54"/>
      <c r="X94" s="54"/>
      <c r="Y94" s="54"/>
      <c r="Z94" s="54"/>
      <c r="AA94" s="54"/>
      <c r="AB94" s="54"/>
      <c r="AC94" s="54"/>
      <c r="AD94" s="54"/>
      <c r="AE94" s="54"/>
      <c r="AF94" s="54"/>
      <c r="AG94" s="54"/>
      <c r="AH94" s="54"/>
      <c r="AI94" s="54"/>
      <c r="AJ94" s="54"/>
      <c r="AK94" s="54"/>
      <c r="AL94" s="54"/>
      <c r="AM94" s="54"/>
      <c r="AN94" s="54"/>
      <c r="AO94" s="54"/>
      <c r="AP94" s="54"/>
      <c r="AQ94" s="54"/>
      <c r="AR94" s="54"/>
      <c r="AS94" s="54"/>
      <c r="AT94" s="54"/>
      <c r="AU94" s="54"/>
    </row>
    <row r="95" spans="1:78" s="57" customFormat="1">
      <c r="A95" s="56"/>
      <c r="B95" s="56"/>
      <c r="C95" s="56"/>
      <c r="D95" s="56"/>
      <c r="E95" s="56"/>
      <c r="F95" s="55"/>
      <c r="G95" s="55"/>
      <c r="H95" s="7"/>
      <c r="I95" s="7"/>
      <c r="J95" s="7"/>
      <c r="K95" s="7"/>
      <c r="L95" s="7"/>
      <c r="M95" s="7"/>
      <c r="N95" s="7"/>
      <c r="O95" s="7"/>
      <c r="P95" s="7"/>
      <c r="Q95" s="7"/>
      <c r="R95" s="54"/>
      <c r="S95" s="54"/>
      <c r="T95" s="54"/>
      <c r="U95" s="54"/>
      <c r="V95" s="54"/>
      <c r="W95" s="54"/>
      <c r="X95" s="54"/>
      <c r="Y95" s="54"/>
      <c r="Z95" s="54"/>
      <c r="AA95" s="54"/>
      <c r="AB95" s="54"/>
      <c r="AC95" s="54"/>
      <c r="AD95" s="54"/>
      <c r="AE95" s="54"/>
      <c r="AF95" s="54"/>
      <c r="AG95" s="54"/>
      <c r="AH95" s="54"/>
      <c r="AI95" s="54"/>
      <c r="AJ95" s="54"/>
      <c r="AK95" s="54"/>
      <c r="AL95" s="54"/>
      <c r="AM95" s="54"/>
      <c r="AN95" s="54"/>
      <c r="AO95" s="54"/>
      <c r="AP95" s="54"/>
      <c r="AQ95" s="54"/>
      <c r="AR95" s="54"/>
      <c r="AS95" s="54"/>
      <c r="AT95" s="54"/>
      <c r="AU95" s="54"/>
    </row>
    <row r="96" spans="1:78" s="57" customFormat="1">
      <c r="A96" s="56"/>
      <c r="B96" s="56"/>
      <c r="C96" s="56"/>
      <c r="D96" s="56"/>
      <c r="E96" s="56"/>
      <c r="F96" s="55"/>
      <c r="G96" s="55"/>
      <c r="H96" s="7"/>
      <c r="I96" s="7"/>
      <c r="J96" s="7"/>
      <c r="K96" s="7"/>
      <c r="L96" s="7"/>
      <c r="M96" s="7"/>
      <c r="N96" s="7"/>
      <c r="O96" s="7"/>
      <c r="P96" s="7"/>
      <c r="Q96" s="7"/>
      <c r="R96" s="54"/>
      <c r="S96" s="54"/>
      <c r="T96" s="54"/>
      <c r="U96" s="54"/>
      <c r="V96" s="54"/>
      <c r="W96" s="54"/>
      <c r="X96" s="54"/>
      <c r="Y96" s="54"/>
      <c r="Z96" s="54"/>
      <c r="AA96" s="54"/>
      <c r="AB96" s="54"/>
      <c r="AC96" s="54"/>
      <c r="AD96" s="54"/>
      <c r="AE96" s="54"/>
      <c r="AF96" s="54"/>
      <c r="AG96" s="54"/>
      <c r="AH96" s="54"/>
      <c r="AI96" s="54"/>
      <c r="AJ96" s="54"/>
      <c r="AK96" s="54"/>
      <c r="AL96" s="54"/>
      <c r="AM96" s="54"/>
      <c r="AN96" s="54"/>
      <c r="AO96" s="54"/>
      <c r="AP96" s="54"/>
      <c r="AQ96" s="54"/>
      <c r="AR96" s="54"/>
      <c r="AS96" s="54"/>
      <c r="AT96" s="54"/>
      <c r="AU96" s="54"/>
    </row>
    <row r="97" spans="1:47" s="57" customFormat="1">
      <c r="A97" s="56"/>
      <c r="B97" s="56"/>
      <c r="C97" s="56"/>
      <c r="D97" s="56"/>
      <c r="E97" s="56"/>
      <c r="F97" s="55"/>
      <c r="G97" s="55"/>
      <c r="H97" s="7"/>
      <c r="I97" s="7"/>
      <c r="J97" s="7"/>
      <c r="K97" s="7"/>
      <c r="L97" s="7"/>
      <c r="M97" s="7"/>
      <c r="N97" s="7"/>
      <c r="O97" s="7"/>
      <c r="P97" s="7"/>
      <c r="Q97" s="7"/>
      <c r="R97" s="54"/>
      <c r="S97" s="54"/>
      <c r="T97" s="54"/>
      <c r="U97" s="54"/>
      <c r="V97" s="54"/>
      <c r="W97" s="54"/>
      <c r="X97" s="54"/>
      <c r="Y97" s="54"/>
      <c r="Z97" s="54"/>
      <c r="AA97" s="54"/>
      <c r="AB97" s="54"/>
      <c r="AC97" s="54"/>
      <c r="AD97" s="54"/>
      <c r="AE97" s="54"/>
      <c r="AF97" s="54"/>
      <c r="AG97" s="54"/>
      <c r="AH97" s="54"/>
      <c r="AI97" s="54"/>
      <c r="AJ97" s="54"/>
      <c r="AK97" s="54"/>
      <c r="AL97" s="54"/>
      <c r="AM97" s="54"/>
      <c r="AN97" s="54"/>
      <c r="AO97" s="54"/>
      <c r="AP97" s="54"/>
      <c r="AQ97" s="54"/>
      <c r="AR97" s="54"/>
      <c r="AS97" s="54"/>
      <c r="AT97" s="54"/>
      <c r="AU97" s="54"/>
    </row>
    <row r="98" spans="1:47" s="57" customFormat="1">
      <c r="A98" s="56"/>
      <c r="B98" s="56"/>
      <c r="C98" s="56"/>
      <c r="D98" s="56"/>
      <c r="E98" s="56"/>
      <c r="F98" s="55"/>
      <c r="G98" s="55"/>
      <c r="H98" s="7"/>
      <c r="I98" s="7"/>
      <c r="J98" s="7"/>
      <c r="K98" s="7"/>
      <c r="L98" s="7"/>
      <c r="M98" s="7"/>
      <c r="N98" s="7"/>
      <c r="O98" s="7"/>
      <c r="P98" s="7"/>
      <c r="Q98" s="7"/>
      <c r="R98" s="54"/>
      <c r="S98" s="54"/>
      <c r="T98" s="54"/>
      <c r="U98" s="54"/>
      <c r="V98" s="54"/>
      <c r="W98" s="54"/>
      <c r="X98" s="54"/>
      <c r="Y98" s="54"/>
      <c r="Z98" s="54"/>
      <c r="AA98" s="54"/>
      <c r="AB98" s="54"/>
      <c r="AC98" s="54"/>
      <c r="AD98" s="54"/>
      <c r="AE98" s="54"/>
      <c r="AF98" s="54"/>
      <c r="AG98" s="54"/>
      <c r="AH98" s="54"/>
      <c r="AI98" s="54"/>
      <c r="AJ98" s="54"/>
      <c r="AK98" s="54"/>
      <c r="AL98" s="54"/>
      <c r="AM98" s="54"/>
      <c r="AN98" s="54"/>
      <c r="AO98" s="54"/>
      <c r="AP98" s="54"/>
      <c r="AQ98" s="54"/>
      <c r="AR98" s="54"/>
      <c r="AS98" s="54"/>
      <c r="AT98" s="54"/>
      <c r="AU98" s="54"/>
    </row>
    <row r="99" spans="1:47" s="57" customFormat="1">
      <c r="A99" s="56"/>
      <c r="B99" s="56"/>
      <c r="C99" s="56"/>
      <c r="D99" s="56"/>
      <c r="E99" s="56"/>
      <c r="F99" s="55"/>
      <c r="G99" s="55"/>
      <c r="H99" s="7"/>
      <c r="I99" s="7"/>
      <c r="J99" s="7"/>
      <c r="K99" s="7"/>
      <c r="L99" s="7"/>
      <c r="M99" s="7"/>
      <c r="N99" s="7"/>
      <c r="O99" s="7"/>
      <c r="P99" s="7"/>
      <c r="Q99" s="7"/>
      <c r="R99" s="54"/>
      <c r="S99" s="54"/>
      <c r="T99" s="54"/>
      <c r="U99" s="54"/>
      <c r="V99" s="54"/>
      <c r="W99" s="54"/>
      <c r="X99" s="54"/>
      <c r="Y99" s="54"/>
      <c r="Z99" s="54"/>
      <c r="AA99" s="54"/>
      <c r="AB99" s="54"/>
      <c r="AC99" s="54"/>
      <c r="AD99" s="54"/>
      <c r="AE99" s="54"/>
      <c r="AF99" s="54"/>
      <c r="AG99" s="54"/>
      <c r="AH99" s="54"/>
      <c r="AI99" s="54"/>
      <c r="AJ99" s="54"/>
      <c r="AK99" s="54"/>
      <c r="AL99" s="54"/>
      <c r="AM99" s="54"/>
      <c r="AN99" s="54"/>
      <c r="AO99" s="54"/>
      <c r="AP99" s="54"/>
      <c r="AQ99" s="54"/>
      <c r="AR99" s="54"/>
      <c r="AS99" s="54"/>
      <c r="AT99" s="54"/>
      <c r="AU99" s="54"/>
    </row>
    <row r="100" spans="1:47" s="57" customFormat="1">
      <c r="A100" s="56"/>
      <c r="B100" s="56"/>
      <c r="C100" s="56"/>
      <c r="D100" s="56"/>
      <c r="E100" s="56"/>
      <c r="F100" s="55"/>
      <c r="G100" s="55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54"/>
      <c r="S100" s="54"/>
      <c r="T100" s="54"/>
      <c r="U100" s="54"/>
      <c r="V100" s="54"/>
      <c r="W100" s="54"/>
      <c r="X100" s="54"/>
      <c r="Y100" s="54"/>
      <c r="Z100" s="54"/>
      <c r="AA100" s="54"/>
      <c r="AB100" s="54"/>
      <c r="AC100" s="54"/>
      <c r="AD100" s="54"/>
      <c r="AE100" s="54"/>
      <c r="AF100" s="54"/>
      <c r="AG100" s="54"/>
      <c r="AH100" s="54"/>
      <c r="AI100" s="54"/>
      <c r="AJ100" s="54"/>
      <c r="AK100" s="54"/>
      <c r="AL100" s="54"/>
      <c r="AM100" s="54"/>
      <c r="AN100" s="54"/>
      <c r="AO100" s="54"/>
      <c r="AP100" s="54"/>
      <c r="AQ100" s="54"/>
      <c r="AR100" s="54"/>
      <c r="AS100" s="54"/>
      <c r="AT100" s="54"/>
      <c r="AU100" s="54"/>
    </row>
    <row r="101" spans="1:47" s="57" customFormat="1">
      <c r="A101" s="56"/>
      <c r="B101" s="56"/>
      <c r="C101" s="56"/>
      <c r="D101" s="56"/>
      <c r="E101" s="56"/>
      <c r="F101" s="55"/>
      <c r="G101" s="55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54"/>
      <c r="S101" s="54"/>
      <c r="T101" s="54"/>
      <c r="U101" s="54"/>
      <c r="V101" s="54"/>
      <c r="W101" s="54"/>
      <c r="X101" s="54"/>
      <c r="Y101" s="54"/>
      <c r="Z101" s="54"/>
      <c r="AA101" s="54"/>
      <c r="AB101" s="54"/>
      <c r="AC101" s="54"/>
      <c r="AD101" s="54"/>
      <c r="AE101" s="54"/>
      <c r="AF101" s="54"/>
      <c r="AG101" s="54"/>
      <c r="AH101" s="54"/>
      <c r="AI101" s="54"/>
      <c r="AJ101" s="54"/>
      <c r="AK101" s="54"/>
      <c r="AL101" s="54"/>
      <c r="AM101" s="54"/>
      <c r="AN101" s="54"/>
      <c r="AO101" s="54"/>
      <c r="AP101" s="54"/>
      <c r="AQ101" s="54"/>
      <c r="AR101" s="54"/>
      <c r="AS101" s="54"/>
      <c r="AT101" s="54"/>
      <c r="AU101" s="54"/>
    </row>
    <row r="102" spans="1:47" s="57" customFormat="1">
      <c r="A102" s="56"/>
      <c r="B102" s="56"/>
      <c r="C102" s="56"/>
      <c r="D102" s="56"/>
      <c r="E102" s="56"/>
      <c r="F102" s="55"/>
      <c r="G102" s="55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54"/>
      <c r="S102" s="54"/>
      <c r="T102" s="54"/>
      <c r="U102" s="54"/>
      <c r="V102" s="54"/>
      <c r="W102" s="54"/>
      <c r="X102" s="54"/>
      <c r="Y102" s="54"/>
      <c r="Z102" s="54"/>
      <c r="AA102" s="54"/>
      <c r="AB102" s="54"/>
      <c r="AC102" s="54"/>
      <c r="AD102" s="54"/>
      <c r="AE102" s="54"/>
      <c r="AF102" s="54"/>
      <c r="AG102" s="54"/>
      <c r="AH102" s="54"/>
      <c r="AI102" s="54"/>
      <c r="AJ102" s="54"/>
      <c r="AK102" s="54"/>
      <c r="AL102" s="54"/>
      <c r="AM102" s="54"/>
      <c r="AN102" s="54"/>
      <c r="AO102" s="54"/>
      <c r="AP102" s="54"/>
      <c r="AQ102" s="54"/>
      <c r="AR102" s="54"/>
      <c r="AS102" s="54"/>
      <c r="AT102" s="54"/>
      <c r="AU102" s="54"/>
    </row>
    <row r="103" spans="1:47" s="57" customFormat="1">
      <c r="A103" s="56"/>
      <c r="B103" s="56"/>
      <c r="C103" s="56"/>
      <c r="D103" s="56"/>
      <c r="E103" s="56"/>
      <c r="F103" s="55"/>
      <c r="G103" s="55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54"/>
      <c r="S103" s="54"/>
      <c r="T103" s="54"/>
      <c r="U103" s="54"/>
      <c r="V103" s="54"/>
      <c r="W103" s="54"/>
      <c r="X103" s="54"/>
      <c r="Y103" s="54"/>
      <c r="Z103" s="54"/>
      <c r="AA103" s="54"/>
      <c r="AB103" s="54"/>
      <c r="AC103" s="54"/>
      <c r="AD103" s="54"/>
      <c r="AE103" s="54"/>
      <c r="AF103" s="54"/>
      <c r="AG103" s="54"/>
      <c r="AH103" s="54"/>
      <c r="AI103" s="54"/>
      <c r="AJ103" s="54"/>
      <c r="AK103" s="54"/>
      <c r="AL103" s="54"/>
      <c r="AM103" s="54"/>
      <c r="AN103" s="54"/>
      <c r="AO103" s="54"/>
      <c r="AP103" s="54"/>
      <c r="AQ103" s="54"/>
      <c r="AR103" s="54"/>
      <c r="AS103" s="54"/>
      <c r="AT103" s="54"/>
      <c r="AU103" s="54"/>
    </row>
    <row r="104" spans="1:47" s="57" customFormat="1">
      <c r="A104" s="56"/>
      <c r="B104" s="56"/>
      <c r="C104" s="56"/>
      <c r="D104" s="56"/>
      <c r="E104" s="56"/>
      <c r="F104" s="55"/>
      <c r="G104" s="55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54"/>
      <c r="S104" s="54"/>
      <c r="T104" s="54"/>
      <c r="U104" s="54"/>
      <c r="V104" s="54"/>
      <c r="W104" s="54"/>
      <c r="X104" s="54"/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4"/>
      <c r="AM104" s="54"/>
      <c r="AN104" s="54"/>
      <c r="AO104" s="54"/>
      <c r="AP104" s="54"/>
      <c r="AQ104" s="54"/>
      <c r="AR104" s="54"/>
      <c r="AS104" s="54"/>
      <c r="AT104" s="54"/>
      <c r="AU104" s="54"/>
    </row>
    <row r="105" spans="1:47" s="57" customFormat="1">
      <c r="A105" s="56"/>
      <c r="B105" s="56"/>
      <c r="C105" s="56"/>
      <c r="D105" s="56"/>
      <c r="E105" s="56"/>
      <c r="F105" s="55"/>
      <c r="G105" s="55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54"/>
      <c r="S105" s="54"/>
      <c r="T105" s="54"/>
      <c r="U105" s="54"/>
      <c r="V105" s="54"/>
      <c r="W105" s="54"/>
      <c r="X105" s="54"/>
      <c r="Y105" s="54"/>
      <c r="Z105" s="54"/>
      <c r="AA105" s="54"/>
      <c r="AB105" s="54"/>
      <c r="AC105" s="54"/>
      <c r="AD105" s="54"/>
      <c r="AE105" s="54"/>
      <c r="AF105" s="54"/>
      <c r="AG105" s="54"/>
      <c r="AH105" s="54"/>
      <c r="AI105" s="54"/>
      <c r="AJ105" s="54"/>
      <c r="AK105" s="54"/>
      <c r="AL105" s="54"/>
      <c r="AM105" s="54"/>
      <c r="AN105" s="54"/>
      <c r="AO105" s="54"/>
      <c r="AP105" s="54"/>
      <c r="AQ105" s="54"/>
      <c r="AR105" s="54"/>
      <c r="AS105" s="54"/>
      <c r="AT105" s="54"/>
      <c r="AU105" s="54"/>
    </row>
    <row r="106" spans="1:47" s="57" customFormat="1">
      <c r="A106" s="56"/>
      <c r="B106" s="56"/>
      <c r="C106" s="56"/>
      <c r="D106" s="56"/>
      <c r="E106" s="56"/>
      <c r="F106" s="55"/>
      <c r="G106" s="55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54"/>
      <c r="S106" s="54"/>
      <c r="T106" s="54"/>
      <c r="U106" s="54"/>
      <c r="V106" s="54"/>
      <c r="W106" s="54"/>
      <c r="X106" s="54"/>
      <c r="Y106" s="54"/>
      <c r="Z106" s="54"/>
      <c r="AA106" s="54"/>
      <c r="AB106" s="54"/>
      <c r="AC106" s="54"/>
      <c r="AD106" s="54"/>
      <c r="AE106" s="54"/>
      <c r="AF106" s="54"/>
      <c r="AG106" s="54"/>
      <c r="AH106" s="54"/>
      <c r="AI106" s="54"/>
      <c r="AJ106" s="54"/>
      <c r="AK106" s="54"/>
      <c r="AL106" s="54"/>
      <c r="AM106" s="54"/>
      <c r="AN106" s="54"/>
      <c r="AO106" s="54"/>
      <c r="AP106" s="54"/>
      <c r="AQ106" s="54"/>
      <c r="AR106" s="54"/>
      <c r="AS106" s="54"/>
      <c r="AT106" s="54"/>
      <c r="AU106" s="54"/>
    </row>
    <row r="107" spans="1:47" s="57" customFormat="1">
      <c r="A107" s="56"/>
      <c r="B107" s="56"/>
      <c r="C107" s="56"/>
      <c r="D107" s="56"/>
      <c r="E107" s="56"/>
      <c r="F107" s="55"/>
      <c r="G107" s="55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54"/>
      <c r="S107" s="54"/>
      <c r="T107" s="54"/>
      <c r="U107" s="54"/>
      <c r="V107" s="54"/>
      <c r="W107" s="54"/>
      <c r="X107" s="54"/>
      <c r="Y107" s="54"/>
      <c r="Z107" s="54"/>
      <c r="AA107" s="54"/>
      <c r="AB107" s="54"/>
      <c r="AC107" s="54"/>
      <c r="AD107" s="54"/>
      <c r="AE107" s="54"/>
      <c r="AF107" s="54"/>
      <c r="AG107" s="54"/>
      <c r="AH107" s="54"/>
      <c r="AI107" s="54"/>
      <c r="AJ107" s="54"/>
      <c r="AK107" s="54"/>
      <c r="AL107" s="54"/>
      <c r="AM107" s="54"/>
      <c r="AN107" s="54"/>
      <c r="AO107" s="54"/>
      <c r="AP107" s="54"/>
      <c r="AQ107" s="54"/>
      <c r="AR107" s="54"/>
      <c r="AS107" s="54"/>
      <c r="AT107" s="54"/>
      <c r="AU107" s="54"/>
    </row>
    <row r="108" spans="1:47" s="57" customFormat="1">
      <c r="A108" s="56"/>
      <c r="B108" s="56"/>
      <c r="C108" s="56"/>
      <c r="D108" s="56"/>
      <c r="E108" s="56"/>
      <c r="F108" s="55"/>
      <c r="G108" s="55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54"/>
      <c r="S108" s="54"/>
      <c r="T108" s="54"/>
      <c r="U108" s="54"/>
      <c r="V108" s="54"/>
      <c r="W108" s="54"/>
      <c r="X108" s="54"/>
      <c r="Y108" s="54"/>
      <c r="Z108" s="54"/>
      <c r="AA108" s="54"/>
      <c r="AB108" s="54"/>
      <c r="AC108" s="54"/>
      <c r="AD108" s="54"/>
      <c r="AE108" s="54"/>
      <c r="AF108" s="54"/>
      <c r="AG108" s="54"/>
      <c r="AH108" s="54"/>
      <c r="AI108" s="54"/>
      <c r="AJ108" s="54"/>
      <c r="AK108" s="54"/>
      <c r="AL108" s="54"/>
      <c r="AM108" s="54"/>
      <c r="AN108" s="54"/>
      <c r="AO108" s="54"/>
      <c r="AP108" s="54"/>
      <c r="AQ108" s="54"/>
      <c r="AR108" s="54"/>
      <c r="AS108" s="54"/>
      <c r="AT108" s="54"/>
      <c r="AU108" s="54"/>
    </row>
    <row r="109" spans="1:47" s="57" customFormat="1">
      <c r="A109" s="56"/>
      <c r="B109" s="56"/>
      <c r="C109" s="56"/>
      <c r="D109" s="56"/>
      <c r="E109" s="56"/>
      <c r="F109" s="55"/>
      <c r="G109" s="55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54"/>
      <c r="S109" s="54"/>
      <c r="T109" s="54"/>
      <c r="U109" s="54"/>
      <c r="V109" s="54"/>
      <c r="W109" s="54"/>
      <c r="X109" s="54"/>
      <c r="Y109" s="54"/>
      <c r="Z109" s="54"/>
      <c r="AA109" s="54"/>
      <c r="AB109" s="54"/>
      <c r="AC109" s="54"/>
      <c r="AD109" s="54"/>
      <c r="AE109" s="54"/>
      <c r="AF109" s="54"/>
      <c r="AG109" s="54"/>
      <c r="AH109" s="54"/>
      <c r="AI109" s="54"/>
      <c r="AJ109" s="54"/>
      <c r="AK109" s="54"/>
      <c r="AL109" s="54"/>
      <c r="AM109" s="54"/>
      <c r="AN109" s="54"/>
      <c r="AO109" s="54"/>
      <c r="AP109" s="54"/>
      <c r="AQ109" s="54"/>
      <c r="AR109" s="54"/>
      <c r="AS109" s="54"/>
      <c r="AT109" s="54"/>
      <c r="AU109" s="54"/>
    </row>
    <row r="110" spans="1:47" s="57" customFormat="1">
      <c r="A110" s="56"/>
      <c r="B110" s="56"/>
      <c r="C110" s="56"/>
      <c r="D110" s="56"/>
      <c r="E110" s="56"/>
      <c r="F110" s="55"/>
      <c r="G110" s="55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54"/>
      <c r="S110" s="54"/>
      <c r="T110" s="54"/>
      <c r="U110" s="54"/>
      <c r="V110" s="54"/>
      <c r="W110" s="54"/>
      <c r="X110" s="54"/>
      <c r="Y110" s="54"/>
      <c r="Z110" s="54"/>
      <c r="AA110" s="54"/>
      <c r="AB110" s="54"/>
      <c r="AC110" s="54"/>
      <c r="AD110" s="54"/>
      <c r="AE110" s="54"/>
      <c r="AF110" s="54"/>
      <c r="AG110" s="54"/>
      <c r="AH110" s="54"/>
      <c r="AI110" s="54"/>
      <c r="AJ110" s="54"/>
      <c r="AK110" s="54"/>
      <c r="AL110" s="54"/>
      <c r="AM110" s="54"/>
      <c r="AN110" s="54"/>
      <c r="AO110" s="54"/>
      <c r="AP110" s="54"/>
      <c r="AQ110" s="54"/>
      <c r="AR110" s="54"/>
      <c r="AS110" s="54"/>
      <c r="AT110" s="54"/>
      <c r="AU110" s="54"/>
    </row>
    <row r="111" spans="1:47" s="57" customFormat="1">
      <c r="A111" s="56"/>
      <c r="B111" s="56"/>
      <c r="C111" s="56"/>
      <c r="D111" s="56"/>
      <c r="E111" s="56"/>
      <c r="F111" s="55"/>
      <c r="G111" s="55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54"/>
      <c r="S111" s="54"/>
      <c r="T111" s="54"/>
      <c r="U111" s="54"/>
      <c r="V111" s="54"/>
      <c r="W111" s="54"/>
      <c r="X111" s="54"/>
      <c r="Y111" s="54"/>
      <c r="Z111" s="54"/>
      <c r="AA111" s="54"/>
      <c r="AB111" s="54"/>
      <c r="AC111" s="54"/>
      <c r="AD111" s="54"/>
      <c r="AE111" s="54"/>
      <c r="AF111" s="54"/>
      <c r="AG111" s="54"/>
      <c r="AH111" s="54"/>
      <c r="AI111" s="54"/>
      <c r="AJ111" s="54"/>
      <c r="AK111" s="54"/>
      <c r="AL111" s="54"/>
      <c r="AM111" s="54"/>
      <c r="AN111" s="54"/>
      <c r="AO111" s="54"/>
      <c r="AP111" s="54"/>
      <c r="AQ111" s="54"/>
      <c r="AR111" s="54"/>
      <c r="AS111" s="54"/>
      <c r="AT111" s="54"/>
      <c r="AU111" s="54"/>
    </row>
    <row r="112" spans="1:47" s="57" customFormat="1">
      <c r="A112" s="56"/>
      <c r="B112" s="56"/>
      <c r="C112" s="56"/>
      <c r="D112" s="56"/>
      <c r="E112" s="56"/>
      <c r="F112" s="55"/>
      <c r="G112" s="55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54"/>
      <c r="S112" s="54"/>
      <c r="T112" s="54"/>
      <c r="U112" s="54"/>
      <c r="V112" s="54"/>
      <c r="W112" s="54"/>
      <c r="X112" s="54"/>
      <c r="Y112" s="54"/>
      <c r="Z112" s="54"/>
      <c r="AA112" s="54"/>
      <c r="AB112" s="54"/>
      <c r="AC112" s="54"/>
      <c r="AD112" s="54"/>
      <c r="AE112" s="54"/>
      <c r="AF112" s="54"/>
      <c r="AG112" s="54"/>
      <c r="AH112" s="54"/>
      <c r="AI112" s="54"/>
      <c r="AJ112" s="54"/>
      <c r="AK112" s="54"/>
      <c r="AL112" s="54"/>
      <c r="AM112" s="54"/>
      <c r="AN112" s="54"/>
      <c r="AO112" s="54"/>
      <c r="AP112" s="54"/>
      <c r="AQ112" s="54"/>
      <c r="AR112" s="54"/>
      <c r="AS112" s="54"/>
      <c r="AT112" s="54"/>
      <c r="AU112" s="54"/>
    </row>
    <row r="113" spans="1:47" s="57" customFormat="1">
      <c r="A113" s="56"/>
      <c r="B113" s="56"/>
      <c r="C113" s="56"/>
      <c r="D113" s="56"/>
      <c r="E113" s="56"/>
      <c r="F113" s="55"/>
      <c r="G113" s="55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54"/>
      <c r="S113" s="54"/>
      <c r="T113" s="54"/>
      <c r="U113" s="54"/>
      <c r="V113" s="54"/>
      <c r="W113" s="54"/>
      <c r="X113" s="54"/>
      <c r="Y113" s="54"/>
      <c r="Z113" s="54"/>
      <c r="AA113" s="54"/>
      <c r="AB113" s="54"/>
      <c r="AC113" s="54"/>
      <c r="AD113" s="54"/>
      <c r="AE113" s="54"/>
      <c r="AF113" s="54"/>
      <c r="AG113" s="54"/>
      <c r="AH113" s="54"/>
      <c r="AI113" s="54"/>
      <c r="AJ113" s="54"/>
      <c r="AK113" s="54"/>
      <c r="AL113" s="54"/>
      <c r="AM113" s="54"/>
      <c r="AN113" s="54"/>
      <c r="AO113" s="54"/>
      <c r="AP113" s="54"/>
      <c r="AQ113" s="54"/>
      <c r="AR113" s="54"/>
      <c r="AS113" s="54"/>
      <c r="AT113" s="54"/>
      <c r="AU113" s="54"/>
    </row>
    <row r="114" spans="1:47" s="57" customFormat="1">
      <c r="A114" s="56"/>
      <c r="B114" s="56"/>
      <c r="C114" s="56"/>
      <c r="D114" s="56"/>
      <c r="E114" s="56"/>
      <c r="F114" s="55"/>
      <c r="G114" s="55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54"/>
      <c r="S114" s="54"/>
      <c r="T114" s="54"/>
      <c r="U114" s="54"/>
      <c r="V114" s="54"/>
      <c r="W114" s="54"/>
      <c r="X114" s="54"/>
      <c r="Y114" s="54"/>
      <c r="Z114" s="54"/>
      <c r="AA114" s="54"/>
      <c r="AB114" s="54"/>
      <c r="AC114" s="54"/>
      <c r="AD114" s="54"/>
      <c r="AE114" s="54"/>
      <c r="AF114" s="54"/>
      <c r="AG114" s="54"/>
      <c r="AH114" s="54"/>
      <c r="AI114" s="54"/>
      <c r="AJ114" s="54"/>
      <c r="AK114" s="54"/>
      <c r="AL114" s="54"/>
      <c r="AM114" s="54"/>
      <c r="AN114" s="54"/>
      <c r="AO114" s="54"/>
      <c r="AP114" s="54"/>
      <c r="AQ114" s="54"/>
      <c r="AR114" s="54"/>
      <c r="AS114" s="54"/>
      <c r="AT114" s="54"/>
      <c r="AU114" s="54"/>
    </row>
    <row r="115" spans="1:47" s="57" customFormat="1">
      <c r="A115" s="56"/>
      <c r="B115" s="56"/>
      <c r="C115" s="56"/>
      <c r="D115" s="56"/>
      <c r="E115" s="56"/>
      <c r="F115" s="55"/>
      <c r="G115" s="55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54"/>
      <c r="S115" s="54"/>
      <c r="T115" s="54"/>
      <c r="U115" s="54"/>
      <c r="V115" s="54"/>
      <c r="W115" s="54"/>
      <c r="X115" s="54"/>
      <c r="Y115" s="54"/>
      <c r="Z115" s="54"/>
      <c r="AA115" s="54"/>
      <c r="AB115" s="54"/>
      <c r="AC115" s="54"/>
      <c r="AD115" s="54"/>
      <c r="AE115" s="54"/>
      <c r="AF115" s="54"/>
      <c r="AG115" s="54"/>
      <c r="AH115" s="54"/>
      <c r="AI115" s="54"/>
      <c r="AJ115" s="54"/>
      <c r="AK115" s="54"/>
      <c r="AL115" s="54"/>
      <c r="AM115" s="54"/>
      <c r="AN115" s="54"/>
      <c r="AO115" s="54"/>
      <c r="AP115" s="54"/>
      <c r="AQ115" s="54"/>
      <c r="AR115" s="54"/>
      <c r="AS115" s="54"/>
      <c r="AT115" s="54"/>
      <c r="AU115" s="54"/>
    </row>
    <row r="116" spans="1:47" s="57" customFormat="1">
      <c r="A116" s="56"/>
      <c r="B116" s="56"/>
      <c r="C116" s="56"/>
      <c r="D116" s="56"/>
      <c r="E116" s="56"/>
      <c r="F116" s="55"/>
      <c r="G116" s="55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54"/>
      <c r="S116" s="54"/>
      <c r="T116" s="54"/>
      <c r="U116" s="54"/>
      <c r="V116" s="54"/>
      <c r="W116" s="54"/>
      <c r="X116" s="54"/>
      <c r="Y116" s="54"/>
      <c r="Z116" s="54"/>
      <c r="AA116" s="54"/>
      <c r="AB116" s="54"/>
      <c r="AC116" s="54"/>
      <c r="AD116" s="54"/>
      <c r="AE116" s="54"/>
      <c r="AF116" s="54"/>
      <c r="AG116" s="54"/>
      <c r="AH116" s="54"/>
      <c r="AI116" s="54"/>
      <c r="AJ116" s="54"/>
      <c r="AK116" s="54"/>
      <c r="AL116" s="54"/>
      <c r="AM116" s="54"/>
      <c r="AN116" s="54"/>
      <c r="AO116" s="54"/>
      <c r="AP116" s="54"/>
      <c r="AQ116" s="54"/>
      <c r="AR116" s="54"/>
      <c r="AS116" s="54"/>
      <c r="AT116" s="54"/>
      <c r="AU116" s="54"/>
    </row>
    <row r="117" spans="1:47" s="57" customFormat="1">
      <c r="A117" s="56"/>
      <c r="B117" s="56"/>
      <c r="C117" s="56"/>
      <c r="D117" s="56"/>
      <c r="E117" s="56"/>
      <c r="F117" s="55"/>
      <c r="G117" s="55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54"/>
      <c r="S117" s="54"/>
      <c r="T117" s="54"/>
      <c r="U117" s="54"/>
      <c r="V117" s="54"/>
      <c r="W117" s="54"/>
      <c r="X117" s="54"/>
      <c r="Y117" s="54"/>
      <c r="Z117" s="54"/>
      <c r="AA117" s="54"/>
      <c r="AB117" s="54"/>
      <c r="AC117" s="54"/>
      <c r="AD117" s="54"/>
      <c r="AE117" s="54"/>
      <c r="AF117" s="54"/>
      <c r="AG117" s="54"/>
      <c r="AH117" s="54"/>
      <c r="AI117" s="54"/>
      <c r="AJ117" s="54"/>
      <c r="AK117" s="54"/>
      <c r="AL117" s="54"/>
      <c r="AM117" s="54"/>
      <c r="AN117" s="54"/>
      <c r="AO117" s="54"/>
      <c r="AP117" s="54"/>
      <c r="AQ117" s="54"/>
      <c r="AR117" s="54"/>
      <c r="AS117" s="54"/>
      <c r="AT117" s="54"/>
      <c r="AU117" s="54"/>
    </row>
    <row r="118" spans="1:47" s="57" customFormat="1">
      <c r="A118" s="56"/>
      <c r="B118" s="56"/>
      <c r="C118" s="56"/>
      <c r="D118" s="56"/>
      <c r="E118" s="56"/>
      <c r="F118" s="55"/>
      <c r="G118" s="55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54"/>
      <c r="S118" s="54"/>
      <c r="T118" s="54"/>
      <c r="U118" s="54"/>
      <c r="V118" s="54"/>
      <c r="W118" s="54"/>
      <c r="X118" s="54"/>
      <c r="Y118" s="54"/>
      <c r="Z118" s="54"/>
      <c r="AA118" s="54"/>
      <c r="AB118" s="54"/>
      <c r="AC118" s="54"/>
      <c r="AD118" s="54"/>
      <c r="AE118" s="54"/>
      <c r="AF118" s="54"/>
      <c r="AG118" s="54"/>
      <c r="AH118" s="54"/>
      <c r="AI118" s="54"/>
      <c r="AJ118" s="54"/>
      <c r="AK118" s="54"/>
      <c r="AL118" s="54"/>
      <c r="AM118" s="54"/>
      <c r="AN118" s="54"/>
      <c r="AO118" s="54"/>
      <c r="AP118" s="54"/>
      <c r="AQ118" s="54"/>
      <c r="AR118" s="54"/>
      <c r="AS118" s="54"/>
      <c r="AT118" s="54"/>
      <c r="AU118" s="54"/>
    </row>
    <row r="119" spans="1:47" s="57" customFormat="1">
      <c r="A119" s="56"/>
      <c r="B119" s="56"/>
      <c r="C119" s="56"/>
      <c r="D119" s="56"/>
      <c r="E119" s="56"/>
      <c r="F119" s="55"/>
      <c r="G119" s="55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54"/>
      <c r="S119" s="54"/>
      <c r="T119" s="54"/>
      <c r="U119" s="54"/>
      <c r="V119" s="54"/>
      <c r="W119" s="54"/>
      <c r="X119" s="54"/>
      <c r="Y119" s="54"/>
      <c r="Z119" s="54"/>
      <c r="AA119" s="54"/>
      <c r="AB119" s="54"/>
      <c r="AC119" s="54"/>
      <c r="AD119" s="54"/>
      <c r="AE119" s="54"/>
      <c r="AF119" s="54"/>
      <c r="AG119" s="54"/>
      <c r="AH119" s="54"/>
      <c r="AI119" s="54"/>
      <c r="AJ119" s="54"/>
      <c r="AK119" s="54"/>
      <c r="AL119" s="54"/>
      <c r="AM119" s="54"/>
      <c r="AN119" s="54"/>
      <c r="AO119" s="54"/>
      <c r="AP119" s="54"/>
      <c r="AQ119" s="54"/>
      <c r="AR119" s="54"/>
      <c r="AS119" s="54"/>
      <c r="AT119" s="54"/>
      <c r="AU119" s="54"/>
    </row>
    <row r="120" spans="1:47" s="57" customFormat="1">
      <c r="A120" s="56"/>
      <c r="B120" s="56"/>
      <c r="C120" s="56"/>
      <c r="D120" s="56"/>
      <c r="E120" s="56"/>
      <c r="F120" s="55"/>
      <c r="G120" s="55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54"/>
      <c r="S120" s="54"/>
      <c r="T120" s="54"/>
      <c r="U120" s="54"/>
      <c r="V120" s="54"/>
      <c r="W120" s="54"/>
      <c r="X120" s="54"/>
      <c r="Y120" s="54"/>
      <c r="Z120" s="54"/>
      <c r="AA120" s="54"/>
      <c r="AB120" s="54"/>
      <c r="AC120" s="54"/>
      <c r="AD120" s="54"/>
      <c r="AE120" s="54"/>
      <c r="AF120" s="54"/>
      <c r="AG120" s="54"/>
      <c r="AH120" s="54"/>
      <c r="AI120" s="54"/>
      <c r="AJ120" s="54"/>
      <c r="AK120" s="54"/>
      <c r="AL120" s="54"/>
      <c r="AM120" s="54"/>
      <c r="AN120" s="54"/>
      <c r="AO120" s="54"/>
      <c r="AP120" s="54"/>
      <c r="AQ120" s="54"/>
      <c r="AR120" s="54"/>
      <c r="AS120" s="54"/>
      <c r="AT120" s="54"/>
      <c r="AU120" s="54"/>
    </row>
    <row r="121" spans="1:47" s="57" customFormat="1">
      <c r="A121" s="56"/>
      <c r="B121" s="56"/>
      <c r="C121" s="56"/>
      <c r="D121" s="56"/>
      <c r="E121" s="56"/>
      <c r="F121" s="55"/>
      <c r="G121" s="55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54"/>
      <c r="S121" s="54"/>
      <c r="T121" s="54"/>
      <c r="U121" s="54"/>
      <c r="V121" s="54"/>
      <c r="W121" s="54"/>
      <c r="X121" s="54"/>
      <c r="Y121" s="54"/>
      <c r="Z121" s="54"/>
      <c r="AA121" s="54"/>
      <c r="AB121" s="54"/>
      <c r="AC121" s="54"/>
      <c r="AD121" s="54"/>
      <c r="AE121" s="54"/>
      <c r="AF121" s="54"/>
      <c r="AG121" s="54"/>
      <c r="AH121" s="54"/>
      <c r="AI121" s="54"/>
      <c r="AJ121" s="54"/>
      <c r="AK121" s="54"/>
      <c r="AL121" s="54"/>
      <c r="AM121" s="54"/>
      <c r="AN121" s="54"/>
      <c r="AO121" s="54"/>
      <c r="AP121" s="54"/>
      <c r="AQ121" s="54"/>
      <c r="AR121" s="54"/>
      <c r="AS121" s="54"/>
      <c r="AT121" s="54"/>
      <c r="AU121" s="54"/>
    </row>
    <row r="122" spans="1:47" s="57" customFormat="1">
      <c r="A122" s="56"/>
      <c r="B122" s="56"/>
      <c r="C122" s="56"/>
      <c r="D122" s="56"/>
      <c r="E122" s="56"/>
      <c r="F122" s="55"/>
      <c r="G122" s="55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54"/>
      <c r="S122" s="54"/>
      <c r="T122" s="54"/>
      <c r="U122" s="54"/>
      <c r="V122" s="54"/>
      <c r="W122" s="54"/>
      <c r="X122" s="54"/>
      <c r="Y122" s="54"/>
      <c r="Z122" s="54"/>
      <c r="AA122" s="54"/>
      <c r="AB122" s="54"/>
      <c r="AC122" s="54"/>
      <c r="AD122" s="54"/>
      <c r="AE122" s="54"/>
      <c r="AF122" s="54"/>
      <c r="AG122" s="54"/>
      <c r="AH122" s="54"/>
      <c r="AI122" s="54"/>
      <c r="AJ122" s="54"/>
      <c r="AK122" s="54"/>
      <c r="AL122" s="54"/>
      <c r="AM122" s="54"/>
      <c r="AN122" s="54"/>
      <c r="AO122" s="54"/>
      <c r="AP122" s="54"/>
      <c r="AQ122" s="54"/>
      <c r="AR122" s="54"/>
      <c r="AS122" s="54"/>
      <c r="AT122" s="54"/>
      <c r="AU122" s="54"/>
    </row>
    <row r="123" spans="1:47" s="57" customFormat="1">
      <c r="A123" s="56"/>
      <c r="B123" s="56"/>
      <c r="C123" s="56"/>
      <c r="D123" s="56"/>
      <c r="E123" s="56"/>
      <c r="F123" s="55"/>
      <c r="G123" s="55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54"/>
      <c r="S123" s="54"/>
      <c r="T123" s="54"/>
      <c r="U123" s="54"/>
      <c r="V123" s="54"/>
      <c r="W123" s="54"/>
      <c r="X123" s="54"/>
      <c r="Y123" s="54"/>
      <c r="Z123" s="54"/>
      <c r="AA123" s="54"/>
      <c r="AB123" s="54"/>
      <c r="AC123" s="54"/>
      <c r="AD123" s="54"/>
      <c r="AE123" s="54"/>
      <c r="AF123" s="54"/>
      <c r="AG123" s="54"/>
      <c r="AH123" s="54"/>
      <c r="AI123" s="54"/>
      <c r="AJ123" s="54"/>
      <c r="AK123" s="54"/>
      <c r="AL123" s="54"/>
      <c r="AM123" s="54"/>
      <c r="AN123" s="54"/>
      <c r="AO123" s="54"/>
      <c r="AP123" s="54"/>
      <c r="AQ123" s="54"/>
      <c r="AR123" s="54"/>
      <c r="AS123" s="54"/>
      <c r="AT123" s="54"/>
      <c r="AU123" s="54"/>
    </row>
    <row r="124" spans="1:47" s="57" customFormat="1">
      <c r="A124" s="56"/>
      <c r="B124" s="56"/>
      <c r="C124" s="56"/>
      <c r="D124" s="56"/>
      <c r="E124" s="56"/>
      <c r="F124" s="55"/>
      <c r="G124" s="55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54"/>
      <c r="S124" s="54"/>
      <c r="T124" s="54"/>
      <c r="U124" s="54"/>
      <c r="V124" s="54"/>
      <c r="W124" s="54"/>
      <c r="X124" s="54"/>
      <c r="Y124" s="54"/>
      <c r="Z124" s="54"/>
      <c r="AA124" s="54"/>
      <c r="AB124" s="54"/>
      <c r="AC124" s="54"/>
      <c r="AD124" s="54"/>
      <c r="AE124" s="54"/>
      <c r="AF124" s="54"/>
      <c r="AG124" s="54"/>
      <c r="AH124" s="54"/>
      <c r="AI124" s="54"/>
      <c r="AJ124" s="54"/>
      <c r="AK124" s="54"/>
      <c r="AL124" s="54"/>
      <c r="AM124" s="54"/>
      <c r="AN124" s="54"/>
      <c r="AO124" s="54"/>
      <c r="AP124" s="54"/>
      <c r="AQ124" s="54"/>
      <c r="AR124" s="54"/>
      <c r="AS124" s="54"/>
      <c r="AT124" s="54"/>
      <c r="AU124" s="54"/>
    </row>
    <row r="125" spans="1:47" s="57" customFormat="1">
      <c r="A125" s="56"/>
      <c r="B125" s="56"/>
      <c r="C125" s="56"/>
      <c r="D125" s="56"/>
      <c r="E125" s="56"/>
      <c r="F125" s="55"/>
      <c r="G125" s="55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54"/>
      <c r="S125" s="54"/>
      <c r="T125" s="54"/>
      <c r="U125" s="54"/>
      <c r="V125" s="54"/>
      <c r="W125" s="54"/>
      <c r="X125" s="54"/>
      <c r="Y125" s="54"/>
      <c r="Z125" s="54"/>
      <c r="AA125" s="54"/>
      <c r="AB125" s="54"/>
      <c r="AC125" s="54"/>
      <c r="AD125" s="54"/>
      <c r="AE125" s="54"/>
      <c r="AF125" s="54"/>
      <c r="AG125" s="54"/>
      <c r="AH125" s="54"/>
      <c r="AI125" s="54"/>
      <c r="AJ125" s="54"/>
      <c r="AK125" s="54"/>
      <c r="AL125" s="54"/>
      <c r="AM125" s="54"/>
      <c r="AN125" s="54"/>
      <c r="AO125" s="54"/>
      <c r="AP125" s="54"/>
      <c r="AQ125" s="54"/>
      <c r="AR125" s="54"/>
      <c r="AS125" s="54"/>
      <c r="AT125" s="54"/>
      <c r="AU125" s="54"/>
    </row>
    <row r="126" spans="1:47" s="57" customFormat="1">
      <c r="A126" s="56"/>
      <c r="B126" s="56"/>
      <c r="C126" s="56"/>
      <c r="D126" s="56"/>
      <c r="E126" s="56"/>
      <c r="F126" s="55"/>
      <c r="G126" s="55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54"/>
      <c r="S126" s="54"/>
      <c r="T126" s="54"/>
      <c r="U126" s="54"/>
      <c r="V126" s="54"/>
      <c r="W126" s="54"/>
      <c r="X126" s="54"/>
      <c r="Y126" s="54"/>
      <c r="Z126" s="54"/>
      <c r="AA126" s="54"/>
      <c r="AB126" s="54"/>
      <c r="AC126" s="54"/>
      <c r="AD126" s="54"/>
      <c r="AE126" s="54"/>
      <c r="AF126" s="54"/>
      <c r="AG126" s="54"/>
      <c r="AH126" s="54"/>
      <c r="AI126" s="54"/>
      <c r="AJ126" s="54"/>
      <c r="AK126" s="54"/>
      <c r="AL126" s="54"/>
      <c r="AM126" s="54"/>
      <c r="AN126" s="54"/>
      <c r="AO126" s="54"/>
      <c r="AP126" s="54"/>
      <c r="AQ126" s="54"/>
      <c r="AR126" s="54"/>
      <c r="AS126" s="54"/>
      <c r="AT126" s="54"/>
      <c r="AU126" s="54"/>
    </row>
    <row r="127" spans="1:47" s="57" customFormat="1">
      <c r="A127" s="56"/>
      <c r="B127" s="56"/>
      <c r="C127" s="56"/>
      <c r="D127" s="56"/>
      <c r="E127" s="56"/>
      <c r="F127" s="55"/>
      <c r="G127" s="55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54"/>
      <c r="S127" s="54"/>
      <c r="T127" s="54"/>
      <c r="U127" s="54"/>
      <c r="V127" s="54"/>
      <c r="W127" s="54"/>
      <c r="X127" s="54"/>
      <c r="Y127" s="54"/>
      <c r="Z127" s="54"/>
      <c r="AA127" s="54"/>
      <c r="AB127" s="54"/>
      <c r="AC127" s="54"/>
      <c r="AD127" s="54"/>
      <c r="AE127" s="54"/>
      <c r="AF127" s="54"/>
      <c r="AG127" s="54"/>
      <c r="AH127" s="54"/>
      <c r="AI127" s="54"/>
      <c r="AJ127" s="54"/>
      <c r="AK127" s="54"/>
      <c r="AL127" s="54"/>
      <c r="AM127" s="54"/>
      <c r="AN127" s="54"/>
      <c r="AO127" s="54"/>
      <c r="AP127" s="54"/>
      <c r="AQ127" s="54"/>
      <c r="AR127" s="54"/>
      <c r="AS127" s="54"/>
      <c r="AT127" s="54"/>
      <c r="AU127" s="54"/>
    </row>
    <row r="128" spans="1:47" s="57" customFormat="1">
      <c r="A128" s="56"/>
      <c r="B128" s="56"/>
      <c r="C128" s="56"/>
      <c r="D128" s="56"/>
      <c r="E128" s="56"/>
      <c r="F128" s="55"/>
      <c r="G128" s="55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54"/>
      <c r="S128" s="54"/>
      <c r="T128" s="54"/>
      <c r="U128" s="54"/>
      <c r="V128" s="54"/>
      <c r="W128" s="54"/>
      <c r="X128" s="54"/>
      <c r="Y128" s="54"/>
      <c r="Z128" s="54"/>
      <c r="AA128" s="54"/>
      <c r="AB128" s="54"/>
      <c r="AC128" s="54"/>
      <c r="AD128" s="54"/>
      <c r="AE128" s="54"/>
      <c r="AF128" s="54"/>
      <c r="AG128" s="54"/>
      <c r="AH128" s="54"/>
      <c r="AI128" s="54"/>
      <c r="AJ128" s="54"/>
      <c r="AK128" s="54"/>
      <c r="AL128" s="54"/>
      <c r="AM128" s="54"/>
      <c r="AN128" s="54"/>
      <c r="AO128" s="54"/>
      <c r="AP128" s="54"/>
      <c r="AQ128" s="54"/>
      <c r="AR128" s="54"/>
      <c r="AS128" s="54"/>
      <c r="AT128" s="54"/>
      <c r="AU128" s="54"/>
    </row>
    <row r="129" spans="1:47" s="57" customFormat="1">
      <c r="A129" s="56"/>
      <c r="B129" s="56"/>
      <c r="C129" s="56"/>
      <c r="D129" s="56"/>
      <c r="E129" s="56"/>
      <c r="F129" s="55"/>
      <c r="G129" s="55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54"/>
      <c r="S129" s="54"/>
      <c r="T129" s="54"/>
      <c r="U129" s="54"/>
      <c r="V129" s="54"/>
      <c r="W129" s="54"/>
      <c r="X129" s="54"/>
      <c r="Y129" s="54"/>
      <c r="Z129" s="54"/>
      <c r="AA129" s="54"/>
      <c r="AB129" s="54"/>
      <c r="AC129" s="54"/>
      <c r="AD129" s="54"/>
      <c r="AE129" s="54"/>
      <c r="AF129" s="54"/>
      <c r="AG129" s="54"/>
      <c r="AH129" s="54"/>
      <c r="AI129" s="54"/>
      <c r="AJ129" s="54"/>
      <c r="AK129" s="54"/>
      <c r="AL129" s="54"/>
      <c r="AM129" s="54"/>
      <c r="AN129" s="54"/>
      <c r="AO129" s="54"/>
      <c r="AP129" s="54"/>
      <c r="AQ129" s="54"/>
      <c r="AR129" s="54"/>
      <c r="AS129" s="54"/>
      <c r="AT129" s="54"/>
      <c r="AU129" s="54"/>
    </row>
    <row r="130" spans="1:47" s="57" customFormat="1">
      <c r="A130" s="56"/>
      <c r="B130" s="56"/>
      <c r="C130" s="56"/>
      <c r="D130" s="56"/>
      <c r="E130" s="56"/>
      <c r="F130" s="55"/>
      <c r="G130" s="55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54"/>
      <c r="S130" s="54"/>
      <c r="T130" s="54"/>
      <c r="U130" s="54"/>
      <c r="V130" s="54"/>
      <c r="W130" s="54"/>
      <c r="X130" s="54"/>
      <c r="Y130" s="54"/>
      <c r="Z130" s="54"/>
      <c r="AA130" s="54"/>
      <c r="AB130" s="54"/>
      <c r="AC130" s="54"/>
      <c r="AD130" s="54"/>
      <c r="AE130" s="54"/>
      <c r="AF130" s="54"/>
      <c r="AG130" s="54"/>
      <c r="AH130" s="54"/>
      <c r="AI130" s="54"/>
      <c r="AJ130" s="54"/>
      <c r="AK130" s="54"/>
      <c r="AL130" s="54"/>
      <c r="AM130" s="54"/>
      <c r="AN130" s="54"/>
      <c r="AO130" s="54"/>
      <c r="AP130" s="54"/>
      <c r="AQ130" s="54"/>
      <c r="AR130" s="54"/>
      <c r="AS130" s="54"/>
      <c r="AT130" s="54"/>
      <c r="AU130" s="54"/>
    </row>
    <row r="131" spans="1:47" s="57" customFormat="1">
      <c r="A131" s="56"/>
      <c r="B131" s="56"/>
      <c r="C131" s="56"/>
      <c r="D131" s="56"/>
      <c r="E131" s="56"/>
      <c r="F131" s="55"/>
      <c r="G131" s="55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54"/>
      <c r="S131" s="54"/>
      <c r="T131" s="54"/>
      <c r="U131" s="54"/>
      <c r="V131" s="54"/>
      <c r="W131" s="54"/>
      <c r="X131" s="54"/>
      <c r="Y131" s="54"/>
      <c r="Z131" s="54"/>
      <c r="AA131" s="54"/>
      <c r="AB131" s="54"/>
      <c r="AC131" s="54"/>
      <c r="AD131" s="54"/>
      <c r="AE131" s="54"/>
      <c r="AF131" s="54"/>
      <c r="AG131" s="54"/>
      <c r="AH131" s="54"/>
      <c r="AI131" s="54"/>
      <c r="AJ131" s="54"/>
      <c r="AK131" s="54"/>
      <c r="AL131" s="54"/>
      <c r="AM131" s="54"/>
      <c r="AN131" s="54"/>
      <c r="AO131" s="54"/>
      <c r="AP131" s="54"/>
      <c r="AQ131" s="54"/>
      <c r="AR131" s="54"/>
      <c r="AS131" s="54"/>
      <c r="AT131" s="54"/>
      <c r="AU131" s="54"/>
    </row>
    <row r="132" spans="1:47" s="57" customFormat="1">
      <c r="A132" s="56"/>
      <c r="B132" s="56"/>
      <c r="C132" s="56"/>
      <c r="D132" s="56"/>
      <c r="E132" s="56"/>
      <c r="F132" s="55"/>
      <c r="G132" s="55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54"/>
      <c r="S132" s="54"/>
      <c r="T132" s="54"/>
      <c r="U132" s="54"/>
      <c r="V132" s="54"/>
      <c r="W132" s="54"/>
      <c r="X132" s="54"/>
      <c r="Y132" s="54"/>
      <c r="Z132" s="54"/>
      <c r="AA132" s="54"/>
      <c r="AB132" s="54"/>
      <c r="AC132" s="54"/>
      <c r="AD132" s="54"/>
      <c r="AE132" s="54"/>
      <c r="AF132" s="54"/>
      <c r="AG132" s="54"/>
      <c r="AH132" s="54"/>
      <c r="AI132" s="54"/>
      <c r="AJ132" s="54"/>
      <c r="AK132" s="54"/>
      <c r="AL132" s="54"/>
      <c r="AM132" s="54"/>
      <c r="AN132" s="54"/>
      <c r="AO132" s="54"/>
      <c r="AP132" s="54"/>
      <c r="AQ132" s="54"/>
      <c r="AR132" s="54"/>
      <c r="AS132" s="54"/>
      <c r="AT132" s="54"/>
      <c r="AU132" s="54"/>
    </row>
    <row r="133" spans="1:47" s="57" customFormat="1">
      <c r="A133" s="56"/>
      <c r="B133" s="56"/>
      <c r="C133" s="56"/>
      <c r="D133" s="56"/>
      <c r="E133" s="56"/>
      <c r="F133" s="55"/>
      <c r="G133" s="55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54"/>
      <c r="S133" s="54"/>
      <c r="T133" s="54"/>
      <c r="U133" s="54"/>
      <c r="V133" s="54"/>
      <c r="W133" s="54"/>
      <c r="X133" s="54"/>
      <c r="Y133" s="54"/>
      <c r="Z133" s="54"/>
      <c r="AA133" s="54"/>
      <c r="AB133" s="54"/>
      <c r="AC133" s="54"/>
      <c r="AD133" s="54"/>
      <c r="AE133" s="54"/>
      <c r="AF133" s="54"/>
      <c r="AG133" s="54"/>
      <c r="AH133" s="54"/>
      <c r="AI133" s="54"/>
      <c r="AJ133" s="54"/>
      <c r="AK133" s="54"/>
      <c r="AL133" s="54"/>
      <c r="AM133" s="54"/>
      <c r="AN133" s="54"/>
      <c r="AO133" s="54"/>
      <c r="AP133" s="54"/>
      <c r="AQ133" s="54"/>
      <c r="AR133" s="54"/>
      <c r="AS133" s="54"/>
      <c r="AT133" s="54"/>
      <c r="AU133" s="54"/>
    </row>
    <row r="134" spans="1:47" s="57" customFormat="1">
      <c r="A134" s="56"/>
      <c r="B134" s="56"/>
      <c r="C134" s="56"/>
      <c r="D134" s="56"/>
      <c r="E134" s="56"/>
      <c r="F134" s="55"/>
      <c r="G134" s="55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54"/>
      <c r="S134" s="54"/>
      <c r="T134" s="54"/>
      <c r="U134" s="54"/>
      <c r="V134" s="54"/>
      <c r="W134" s="54"/>
      <c r="X134" s="54"/>
      <c r="Y134" s="54"/>
      <c r="Z134" s="54"/>
      <c r="AA134" s="54"/>
      <c r="AB134" s="54"/>
      <c r="AC134" s="54"/>
      <c r="AD134" s="54"/>
      <c r="AE134" s="54"/>
      <c r="AF134" s="54"/>
      <c r="AG134" s="54"/>
      <c r="AH134" s="54"/>
      <c r="AI134" s="54"/>
      <c r="AJ134" s="54"/>
      <c r="AK134" s="54"/>
      <c r="AL134" s="54"/>
      <c r="AM134" s="54"/>
      <c r="AN134" s="54"/>
      <c r="AO134" s="54"/>
      <c r="AP134" s="54"/>
      <c r="AQ134" s="54"/>
      <c r="AR134" s="54"/>
      <c r="AS134" s="54"/>
      <c r="AT134" s="54"/>
      <c r="AU134" s="54"/>
    </row>
    <row r="135" spans="1:47" s="57" customFormat="1">
      <c r="A135" s="56"/>
      <c r="B135" s="56"/>
      <c r="C135" s="56"/>
      <c r="D135" s="56"/>
      <c r="E135" s="56"/>
      <c r="F135" s="55"/>
      <c r="G135" s="55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54"/>
      <c r="S135" s="54"/>
      <c r="T135" s="54"/>
      <c r="U135" s="54"/>
      <c r="V135" s="54"/>
      <c r="W135" s="54"/>
      <c r="X135" s="54"/>
      <c r="Y135" s="54"/>
      <c r="Z135" s="54"/>
      <c r="AA135" s="54"/>
      <c r="AB135" s="54"/>
      <c r="AC135" s="54"/>
      <c r="AD135" s="54"/>
      <c r="AE135" s="54"/>
      <c r="AF135" s="54"/>
      <c r="AG135" s="54"/>
      <c r="AH135" s="54"/>
      <c r="AI135" s="54"/>
      <c r="AJ135" s="54"/>
      <c r="AK135" s="54"/>
      <c r="AL135" s="54"/>
      <c r="AM135" s="54"/>
      <c r="AN135" s="54"/>
      <c r="AO135" s="54"/>
      <c r="AP135" s="54"/>
      <c r="AQ135" s="54"/>
      <c r="AR135" s="54"/>
      <c r="AS135" s="54"/>
      <c r="AT135" s="54"/>
      <c r="AU135" s="54"/>
    </row>
    <row r="136" spans="1:47" s="57" customFormat="1">
      <c r="A136" s="56"/>
      <c r="B136" s="56"/>
      <c r="C136" s="56"/>
      <c r="D136" s="56"/>
      <c r="E136" s="56"/>
      <c r="F136" s="55"/>
      <c r="G136" s="55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54"/>
      <c r="S136" s="54"/>
      <c r="T136" s="54"/>
      <c r="U136" s="54"/>
      <c r="V136" s="54"/>
      <c r="W136" s="54"/>
      <c r="X136" s="54"/>
      <c r="Y136" s="54"/>
      <c r="Z136" s="54"/>
      <c r="AA136" s="54"/>
      <c r="AB136" s="54"/>
      <c r="AC136" s="54"/>
      <c r="AD136" s="54"/>
      <c r="AE136" s="54"/>
      <c r="AF136" s="54"/>
      <c r="AG136" s="54"/>
      <c r="AH136" s="54"/>
      <c r="AI136" s="54"/>
      <c r="AJ136" s="54"/>
      <c r="AK136" s="54"/>
      <c r="AL136" s="54"/>
      <c r="AM136" s="54"/>
      <c r="AN136" s="54"/>
      <c r="AO136" s="54"/>
      <c r="AP136" s="54"/>
      <c r="AQ136" s="54"/>
      <c r="AR136" s="54"/>
      <c r="AS136" s="54"/>
      <c r="AT136" s="54"/>
      <c r="AU136" s="54"/>
    </row>
    <row r="137" spans="1:47" s="57" customFormat="1">
      <c r="A137" s="56"/>
      <c r="B137" s="56"/>
      <c r="C137" s="56"/>
      <c r="D137" s="56"/>
      <c r="E137" s="56"/>
      <c r="F137" s="55"/>
      <c r="G137" s="55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54"/>
      <c r="S137" s="54"/>
      <c r="T137" s="54"/>
      <c r="U137" s="54"/>
      <c r="V137" s="54"/>
      <c r="W137" s="54"/>
      <c r="X137" s="54"/>
      <c r="Y137" s="54"/>
      <c r="Z137" s="54"/>
      <c r="AA137" s="54"/>
      <c r="AB137" s="54"/>
      <c r="AC137" s="54"/>
      <c r="AD137" s="54"/>
      <c r="AE137" s="54"/>
      <c r="AF137" s="54"/>
      <c r="AG137" s="54"/>
      <c r="AH137" s="54"/>
      <c r="AI137" s="54"/>
      <c r="AJ137" s="54"/>
      <c r="AK137" s="54"/>
      <c r="AL137" s="54"/>
      <c r="AM137" s="54"/>
      <c r="AN137" s="54"/>
      <c r="AO137" s="54"/>
      <c r="AP137" s="54"/>
      <c r="AQ137" s="54"/>
      <c r="AR137" s="54"/>
      <c r="AS137" s="54"/>
      <c r="AT137" s="54"/>
      <c r="AU137" s="54"/>
    </row>
    <row r="138" spans="1:47" s="57" customFormat="1">
      <c r="A138" s="56"/>
      <c r="B138" s="56"/>
      <c r="C138" s="56"/>
      <c r="D138" s="56"/>
      <c r="E138" s="56"/>
      <c r="F138" s="55"/>
      <c r="G138" s="55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54"/>
      <c r="S138" s="54"/>
      <c r="T138" s="54"/>
      <c r="U138" s="54"/>
      <c r="V138" s="54"/>
      <c r="W138" s="54"/>
      <c r="X138" s="54"/>
      <c r="Y138" s="54"/>
      <c r="Z138" s="54"/>
      <c r="AA138" s="54"/>
      <c r="AB138" s="54"/>
      <c r="AC138" s="54"/>
      <c r="AD138" s="54"/>
      <c r="AE138" s="54"/>
      <c r="AF138" s="54"/>
      <c r="AG138" s="54"/>
      <c r="AH138" s="54"/>
      <c r="AI138" s="54"/>
      <c r="AJ138" s="54"/>
      <c r="AK138" s="54"/>
      <c r="AL138" s="54"/>
      <c r="AM138" s="54"/>
      <c r="AN138" s="54"/>
      <c r="AO138" s="54"/>
      <c r="AP138" s="54"/>
      <c r="AQ138" s="54"/>
      <c r="AR138" s="54"/>
      <c r="AS138" s="54"/>
      <c r="AT138" s="54"/>
      <c r="AU138" s="54"/>
    </row>
    <row r="139" spans="1:47" s="57" customFormat="1">
      <c r="A139" s="56"/>
      <c r="B139" s="56"/>
      <c r="C139" s="56"/>
      <c r="D139" s="56"/>
      <c r="E139" s="56"/>
      <c r="F139" s="55"/>
      <c r="G139" s="55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54"/>
      <c r="S139" s="54"/>
      <c r="T139" s="54"/>
      <c r="U139" s="54"/>
      <c r="V139" s="54"/>
      <c r="W139" s="54"/>
      <c r="X139" s="54"/>
      <c r="Y139" s="54"/>
      <c r="Z139" s="54"/>
      <c r="AA139" s="54"/>
      <c r="AB139" s="54"/>
      <c r="AC139" s="54"/>
      <c r="AD139" s="54"/>
      <c r="AE139" s="54"/>
      <c r="AF139" s="54"/>
      <c r="AG139" s="54"/>
      <c r="AH139" s="54"/>
      <c r="AI139" s="54"/>
      <c r="AJ139" s="54"/>
      <c r="AK139" s="54"/>
      <c r="AL139" s="54"/>
      <c r="AM139" s="54"/>
      <c r="AN139" s="54"/>
      <c r="AO139" s="54"/>
      <c r="AP139" s="54"/>
      <c r="AQ139" s="54"/>
      <c r="AR139" s="54"/>
      <c r="AS139" s="54"/>
      <c r="AT139" s="54"/>
      <c r="AU139" s="54"/>
    </row>
    <row r="140" spans="1:47" s="57" customFormat="1">
      <c r="A140" s="56"/>
      <c r="B140" s="56"/>
      <c r="C140" s="56"/>
      <c r="D140" s="56"/>
      <c r="E140" s="56"/>
      <c r="F140" s="55"/>
      <c r="G140" s="55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54"/>
      <c r="S140" s="54"/>
      <c r="T140" s="54"/>
      <c r="U140" s="54"/>
      <c r="V140" s="54"/>
      <c r="W140" s="54"/>
      <c r="X140" s="54"/>
      <c r="Y140" s="54"/>
      <c r="Z140" s="54"/>
      <c r="AA140" s="54"/>
      <c r="AB140" s="54"/>
      <c r="AC140" s="54"/>
      <c r="AD140" s="54"/>
      <c r="AE140" s="54"/>
      <c r="AF140" s="54"/>
      <c r="AG140" s="54"/>
      <c r="AH140" s="54"/>
      <c r="AI140" s="54"/>
      <c r="AJ140" s="54"/>
      <c r="AK140" s="54"/>
      <c r="AL140" s="54"/>
      <c r="AM140" s="54"/>
      <c r="AN140" s="54"/>
      <c r="AO140" s="54"/>
      <c r="AP140" s="54"/>
      <c r="AQ140" s="54"/>
      <c r="AR140" s="54"/>
      <c r="AS140" s="54"/>
      <c r="AT140" s="54"/>
      <c r="AU140" s="54"/>
    </row>
    <row r="141" spans="1:47" s="57" customFormat="1">
      <c r="A141" s="56"/>
      <c r="B141" s="56"/>
      <c r="C141" s="56"/>
      <c r="D141" s="56"/>
      <c r="E141" s="56"/>
      <c r="F141" s="55"/>
      <c r="G141" s="55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54"/>
      <c r="S141" s="54"/>
      <c r="T141" s="54"/>
      <c r="U141" s="54"/>
      <c r="V141" s="54"/>
      <c r="W141" s="54"/>
      <c r="X141" s="54"/>
      <c r="Y141" s="54"/>
      <c r="Z141" s="54"/>
      <c r="AA141" s="54"/>
      <c r="AB141" s="54"/>
      <c r="AC141" s="54"/>
      <c r="AD141" s="54"/>
      <c r="AE141" s="54"/>
      <c r="AF141" s="54"/>
      <c r="AG141" s="54"/>
      <c r="AH141" s="54"/>
      <c r="AI141" s="54"/>
      <c r="AJ141" s="54"/>
      <c r="AK141" s="54"/>
      <c r="AL141" s="54"/>
      <c r="AM141" s="54"/>
      <c r="AN141" s="54"/>
      <c r="AO141" s="54"/>
      <c r="AP141" s="54"/>
      <c r="AQ141" s="54"/>
      <c r="AR141" s="54"/>
      <c r="AS141" s="54"/>
      <c r="AT141" s="54"/>
      <c r="AU141" s="54"/>
    </row>
    <row r="142" spans="1:47" s="57" customFormat="1">
      <c r="A142" s="56"/>
      <c r="B142" s="56"/>
      <c r="C142" s="56"/>
      <c r="D142" s="56"/>
      <c r="E142" s="56"/>
      <c r="F142" s="55"/>
      <c r="G142" s="55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54"/>
      <c r="S142" s="54"/>
      <c r="T142" s="54"/>
      <c r="U142" s="54"/>
      <c r="V142" s="54"/>
      <c r="W142" s="54"/>
      <c r="X142" s="54"/>
      <c r="Y142" s="54"/>
      <c r="Z142" s="54"/>
      <c r="AA142" s="54"/>
      <c r="AB142" s="54"/>
      <c r="AC142" s="54"/>
      <c r="AD142" s="54"/>
      <c r="AE142" s="54"/>
      <c r="AF142" s="54"/>
      <c r="AG142" s="54"/>
      <c r="AH142" s="54"/>
      <c r="AI142" s="54"/>
      <c r="AJ142" s="54"/>
      <c r="AK142" s="54"/>
      <c r="AL142" s="54"/>
      <c r="AM142" s="54"/>
      <c r="AN142" s="54"/>
      <c r="AO142" s="54"/>
      <c r="AP142" s="54"/>
      <c r="AQ142" s="54"/>
      <c r="AR142" s="54"/>
      <c r="AS142" s="54"/>
      <c r="AT142" s="54"/>
      <c r="AU142" s="54"/>
    </row>
    <row r="143" spans="1:47" s="57" customFormat="1">
      <c r="A143" s="56"/>
      <c r="B143" s="56"/>
      <c r="C143" s="56"/>
      <c r="D143" s="56"/>
      <c r="E143" s="56"/>
      <c r="F143" s="55"/>
      <c r="G143" s="55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54"/>
      <c r="S143" s="54"/>
      <c r="T143" s="54"/>
      <c r="U143" s="54"/>
      <c r="V143" s="54"/>
      <c r="W143" s="54"/>
      <c r="X143" s="54"/>
      <c r="Y143" s="54"/>
      <c r="Z143" s="54"/>
      <c r="AA143" s="54"/>
      <c r="AB143" s="54"/>
      <c r="AC143" s="54"/>
      <c r="AD143" s="54"/>
      <c r="AE143" s="54"/>
      <c r="AF143" s="54"/>
      <c r="AG143" s="54"/>
      <c r="AH143" s="54"/>
      <c r="AI143" s="54"/>
      <c r="AJ143" s="54"/>
      <c r="AK143" s="54"/>
      <c r="AL143" s="54"/>
      <c r="AM143" s="54"/>
      <c r="AN143" s="54"/>
      <c r="AO143" s="54"/>
      <c r="AP143" s="54"/>
      <c r="AQ143" s="54"/>
      <c r="AR143" s="54"/>
      <c r="AS143" s="54"/>
      <c r="AT143" s="54"/>
      <c r="AU143" s="54"/>
    </row>
    <row r="144" spans="1:47" s="57" customFormat="1">
      <c r="A144" s="56"/>
      <c r="B144" s="56"/>
      <c r="C144" s="56"/>
      <c r="D144" s="56"/>
      <c r="E144" s="56"/>
      <c r="F144" s="55"/>
      <c r="G144" s="55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54"/>
      <c r="S144" s="54"/>
      <c r="T144" s="54"/>
      <c r="U144" s="54"/>
      <c r="V144" s="54"/>
      <c r="W144" s="54"/>
      <c r="X144" s="54"/>
      <c r="Y144" s="54"/>
      <c r="Z144" s="54"/>
      <c r="AA144" s="54"/>
      <c r="AB144" s="54"/>
      <c r="AC144" s="54"/>
      <c r="AD144" s="54"/>
      <c r="AE144" s="54"/>
      <c r="AF144" s="54"/>
      <c r="AG144" s="54"/>
      <c r="AH144" s="54"/>
      <c r="AI144" s="54"/>
      <c r="AJ144" s="54"/>
      <c r="AK144" s="54"/>
      <c r="AL144" s="54"/>
      <c r="AM144" s="54"/>
      <c r="AN144" s="54"/>
      <c r="AO144" s="54"/>
      <c r="AP144" s="54"/>
      <c r="AQ144" s="54"/>
      <c r="AR144" s="54"/>
      <c r="AS144" s="54"/>
      <c r="AT144" s="54"/>
      <c r="AU144" s="54"/>
    </row>
    <row r="145" spans="1:47" s="57" customFormat="1">
      <c r="A145" s="56"/>
      <c r="B145" s="56"/>
      <c r="C145" s="56"/>
      <c r="D145" s="56"/>
      <c r="E145" s="56"/>
      <c r="F145" s="55"/>
      <c r="G145" s="55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54"/>
      <c r="S145" s="54"/>
      <c r="T145" s="54"/>
      <c r="U145" s="54"/>
      <c r="V145" s="54"/>
      <c r="W145" s="54"/>
      <c r="X145" s="54"/>
      <c r="Y145" s="54"/>
      <c r="Z145" s="54"/>
      <c r="AA145" s="54"/>
      <c r="AB145" s="54"/>
      <c r="AC145" s="54"/>
      <c r="AD145" s="54"/>
      <c r="AE145" s="54"/>
      <c r="AF145" s="54"/>
      <c r="AG145" s="54"/>
      <c r="AH145" s="54"/>
      <c r="AI145" s="54"/>
      <c r="AJ145" s="54"/>
      <c r="AK145" s="54"/>
      <c r="AL145" s="54"/>
      <c r="AM145" s="54"/>
      <c r="AN145" s="54"/>
      <c r="AO145" s="54"/>
      <c r="AP145" s="54"/>
      <c r="AQ145" s="54"/>
      <c r="AR145" s="54"/>
      <c r="AS145" s="54"/>
      <c r="AT145" s="54"/>
      <c r="AU145" s="54"/>
    </row>
    <row r="146" spans="1:47" s="57" customFormat="1">
      <c r="A146" s="56"/>
      <c r="B146" s="56"/>
      <c r="C146" s="56"/>
      <c r="D146" s="56"/>
      <c r="E146" s="56"/>
      <c r="F146" s="55"/>
      <c r="G146" s="55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54"/>
      <c r="S146" s="54"/>
      <c r="T146" s="54"/>
      <c r="U146" s="54"/>
      <c r="V146" s="54"/>
      <c r="W146" s="54"/>
      <c r="X146" s="54"/>
      <c r="Y146" s="54"/>
      <c r="Z146" s="54"/>
      <c r="AA146" s="54"/>
      <c r="AB146" s="54"/>
      <c r="AC146" s="54"/>
      <c r="AD146" s="54"/>
      <c r="AE146" s="54"/>
      <c r="AF146" s="54"/>
      <c r="AG146" s="54"/>
      <c r="AH146" s="54"/>
      <c r="AI146" s="54"/>
      <c r="AJ146" s="54"/>
      <c r="AK146" s="54"/>
      <c r="AL146" s="54"/>
      <c r="AM146" s="54"/>
      <c r="AN146" s="54"/>
      <c r="AO146" s="54"/>
      <c r="AP146" s="54"/>
      <c r="AQ146" s="54"/>
      <c r="AR146" s="54"/>
      <c r="AS146" s="54"/>
      <c r="AT146" s="54"/>
      <c r="AU146" s="54"/>
    </row>
    <row r="147" spans="1:47" s="57" customFormat="1">
      <c r="A147" s="56"/>
      <c r="B147" s="56"/>
      <c r="C147" s="56"/>
      <c r="D147" s="56"/>
      <c r="E147" s="56"/>
      <c r="F147" s="55"/>
      <c r="G147" s="55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54"/>
      <c r="S147" s="54"/>
      <c r="T147" s="54"/>
      <c r="U147" s="54"/>
      <c r="V147" s="54"/>
      <c r="W147" s="54"/>
      <c r="X147" s="54"/>
      <c r="Y147" s="54"/>
      <c r="Z147" s="54"/>
      <c r="AA147" s="54"/>
      <c r="AB147" s="54"/>
      <c r="AC147" s="54"/>
      <c r="AD147" s="54"/>
      <c r="AE147" s="54"/>
      <c r="AF147" s="54"/>
      <c r="AG147" s="54"/>
      <c r="AH147" s="54"/>
      <c r="AI147" s="54"/>
      <c r="AJ147" s="54"/>
      <c r="AK147" s="54"/>
      <c r="AL147" s="54"/>
      <c r="AM147" s="54"/>
      <c r="AN147" s="54"/>
      <c r="AO147" s="54"/>
      <c r="AP147" s="54"/>
      <c r="AQ147" s="54"/>
      <c r="AR147" s="54"/>
      <c r="AS147" s="54"/>
      <c r="AT147" s="54"/>
      <c r="AU147" s="54"/>
    </row>
    <row r="148" spans="1:47" s="57" customFormat="1">
      <c r="A148" s="56"/>
      <c r="B148" s="56"/>
      <c r="C148" s="56"/>
      <c r="D148" s="56"/>
      <c r="E148" s="56"/>
      <c r="F148" s="55"/>
      <c r="G148" s="55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54"/>
      <c r="S148" s="54"/>
      <c r="T148" s="54"/>
      <c r="U148" s="54"/>
      <c r="V148" s="54"/>
      <c r="W148" s="54"/>
      <c r="X148" s="54"/>
      <c r="Y148" s="54"/>
      <c r="Z148" s="54"/>
      <c r="AA148" s="54"/>
      <c r="AB148" s="54"/>
      <c r="AC148" s="54"/>
      <c r="AD148" s="54"/>
      <c r="AE148" s="54"/>
      <c r="AF148" s="54"/>
      <c r="AG148" s="54"/>
      <c r="AH148" s="54"/>
      <c r="AI148" s="54"/>
      <c r="AJ148" s="54"/>
      <c r="AK148" s="54"/>
      <c r="AL148" s="54"/>
      <c r="AM148" s="54"/>
      <c r="AN148" s="54"/>
      <c r="AO148" s="54"/>
      <c r="AP148" s="54"/>
      <c r="AQ148" s="54"/>
      <c r="AR148" s="54"/>
      <c r="AS148" s="54"/>
      <c r="AT148" s="54"/>
      <c r="AU148" s="54"/>
    </row>
    <row r="149" spans="1:47" s="57" customFormat="1">
      <c r="A149" s="56"/>
      <c r="B149" s="56"/>
      <c r="C149" s="56"/>
      <c r="D149" s="56"/>
      <c r="E149" s="56"/>
      <c r="F149" s="55"/>
      <c r="G149" s="55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54"/>
      <c r="S149" s="54"/>
      <c r="T149" s="54"/>
      <c r="U149" s="54"/>
      <c r="V149" s="54"/>
      <c r="W149" s="54"/>
      <c r="X149" s="54"/>
      <c r="Y149" s="54"/>
      <c r="Z149" s="54"/>
      <c r="AA149" s="54"/>
      <c r="AB149" s="54"/>
      <c r="AC149" s="54"/>
      <c r="AD149" s="54"/>
      <c r="AE149" s="54"/>
      <c r="AF149" s="54"/>
      <c r="AG149" s="54"/>
      <c r="AH149" s="54"/>
      <c r="AI149" s="54"/>
      <c r="AJ149" s="54"/>
      <c r="AK149" s="54"/>
      <c r="AL149" s="54"/>
      <c r="AM149" s="54"/>
      <c r="AN149" s="54"/>
      <c r="AO149" s="54"/>
      <c r="AP149" s="54"/>
      <c r="AQ149" s="54"/>
      <c r="AR149" s="54"/>
      <c r="AS149" s="54"/>
      <c r="AT149" s="54"/>
      <c r="AU149" s="54"/>
    </row>
    <row r="150" spans="1:47" s="57" customFormat="1">
      <c r="A150" s="56"/>
      <c r="B150" s="56"/>
      <c r="C150" s="56"/>
      <c r="D150" s="56"/>
      <c r="E150" s="56"/>
      <c r="F150" s="55"/>
      <c r="G150" s="55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54"/>
      <c r="S150" s="54"/>
      <c r="T150" s="54"/>
      <c r="U150" s="54"/>
      <c r="V150" s="54"/>
      <c r="W150" s="54"/>
      <c r="X150" s="54"/>
      <c r="Y150" s="54"/>
      <c r="Z150" s="54"/>
      <c r="AA150" s="54"/>
      <c r="AB150" s="54"/>
      <c r="AC150" s="54"/>
      <c r="AD150" s="54"/>
      <c r="AE150" s="54"/>
      <c r="AF150" s="54"/>
      <c r="AG150" s="54"/>
      <c r="AH150" s="54"/>
      <c r="AI150" s="54"/>
      <c r="AJ150" s="54"/>
      <c r="AK150" s="54"/>
      <c r="AL150" s="54"/>
      <c r="AM150" s="54"/>
      <c r="AN150" s="54"/>
      <c r="AO150" s="54"/>
      <c r="AP150" s="54"/>
      <c r="AQ150" s="54"/>
      <c r="AR150" s="54"/>
      <c r="AS150" s="54"/>
      <c r="AT150" s="54"/>
      <c r="AU150" s="54"/>
    </row>
    <row r="151" spans="1:47" s="57" customFormat="1">
      <c r="A151" s="56"/>
      <c r="B151" s="56"/>
      <c r="C151" s="56"/>
      <c r="D151" s="56"/>
      <c r="E151" s="56"/>
      <c r="F151" s="55"/>
      <c r="G151" s="55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54"/>
      <c r="S151" s="54"/>
      <c r="T151" s="54"/>
      <c r="U151" s="54"/>
      <c r="V151" s="54"/>
      <c r="W151" s="54"/>
      <c r="X151" s="54"/>
      <c r="Y151" s="54"/>
      <c r="Z151" s="54"/>
      <c r="AA151" s="54"/>
      <c r="AB151" s="54"/>
      <c r="AC151" s="54"/>
      <c r="AD151" s="54"/>
      <c r="AE151" s="54"/>
      <c r="AF151" s="54"/>
      <c r="AG151" s="54"/>
      <c r="AH151" s="54"/>
      <c r="AI151" s="54"/>
      <c r="AJ151" s="54"/>
      <c r="AK151" s="54"/>
      <c r="AL151" s="54"/>
      <c r="AM151" s="54"/>
      <c r="AN151" s="54"/>
      <c r="AO151" s="54"/>
      <c r="AP151" s="54"/>
      <c r="AQ151" s="54"/>
      <c r="AR151" s="54"/>
      <c r="AS151" s="54"/>
      <c r="AT151" s="54"/>
      <c r="AU151" s="54"/>
    </row>
    <row r="152" spans="1:47" s="57" customFormat="1">
      <c r="A152" s="56"/>
      <c r="B152" s="56"/>
      <c r="C152" s="56"/>
      <c r="D152" s="56"/>
      <c r="E152" s="56"/>
      <c r="F152" s="55"/>
      <c r="G152" s="55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54"/>
      <c r="S152" s="54"/>
      <c r="T152" s="54"/>
      <c r="U152" s="54"/>
      <c r="V152" s="54"/>
      <c r="W152" s="54"/>
      <c r="X152" s="54"/>
      <c r="Y152" s="54"/>
      <c r="Z152" s="54"/>
      <c r="AA152" s="54"/>
      <c r="AB152" s="54"/>
      <c r="AC152" s="54"/>
      <c r="AD152" s="54"/>
      <c r="AE152" s="54"/>
      <c r="AF152" s="54"/>
      <c r="AG152" s="54"/>
      <c r="AH152" s="54"/>
      <c r="AI152" s="54"/>
      <c r="AJ152" s="54"/>
      <c r="AK152" s="54"/>
      <c r="AL152" s="54"/>
      <c r="AM152" s="54"/>
      <c r="AN152" s="54"/>
      <c r="AO152" s="54"/>
      <c r="AP152" s="54"/>
      <c r="AQ152" s="54"/>
      <c r="AR152" s="54"/>
      <c r="AS152" s="54"/>
      <c r="AT152" s="54"/>
      <c r="AU152" s="54"/>
    </row>
    <row r="153" spans="1:47" s="57" customFormat="1">
      <c r="A153" s="56"/>
      <c r="B153" s="56"/>
      <c r="C153" s="56"/>
      <c r="D153" s="56"/>
      <c r="E153" s="56"/>
      <c r="F153" s="55"/>
      <c r="G153" s="55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</row>
    <row r="154" spans="1:47" s="57" customFormat="1">
      <c r="A154" s="56"/>
      <c r="B154" s="56"/>
      <c r="C154" s="56"/>
      <c r="D154" s="56"/>
      <c r="E154" s="56"/>
      <c r="F154" s="55"/>
      <c r="G154" s="55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</row>
    <row r="155" spans="1:47" s="57" customFormat="1">
      <c r="A155" s="56"/>
      <c r="B155" s="56"/>
      <c r="C155" s="56"/>
      <c r="D155" s="56"/>
      <c r="E155" s="56"/>
      <c r="F155" s="55"/>
      <c r="G155" s="55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</row>
    <row r="156" spans="1:47" s="57" customFormat="1">
      <c r="A156" s="56"/>
      <c r="B156" s="56"/>
      <c r="C156" s="56"/>
      <c r="D156" s="56"/>
      <c r="E156" s="56"/>
      <c r="F156" s="55"/>
      <c r="G156" s="55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54"/>
      <c r="S156" s="54"/>
      <c r="T156" s="54"/>
      <c r="U156" s="54"/>
      <c r="V156" s="54"/>
      <c r="W156" s="54"/>
      <c r="X156" s="54"/>
      <c r="Y156" s="54"/>
      <c r="Z156" s="54"/>
      <c r="AA156" s="54"/>
      <c r="AB156" s="54"/>
      <c r="AC156" s="54"/>
      <c r="AD156" s="54"/>
      <c r="AE156" s="54"/>
      <c r="AF156" s="54"/>
      <c r="AG156" s="54"/>
      <c r="AH156" s="54"/>
      <c r="AI156" s="54"/>
      <c r="AJ156" s="54"/>
      <c r="AK156" s="54"/>
      <c r="AL156" s="54"/>
      <c r="AM156" s="54"/>
      <c r="AN156" s="54"/>
      <c r="AO156" s="54"/>
      <c r="AP156" s="54"/>
      <c r="AQ156" s="54"/>
      <c r="AR156" s="54"/>
      <c r="AS156" s="54"/>
      <c r="AT156" s="54"/>
      <c r="AU156" s="54"/>
    </row>
    <row r="157" spans="1:47" s="57" customFormat="1">
      <c r="A157" s="56"/>
      <c r="B157" s="56"/>
      <c r="C157" s="56"/>
      <c r="D157" s="56"/>
      <c r="E157" s="56"/>
      <c r="F157" s="55"/>
      <c r="G157" s="55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54"/>
      <c r="S157" s="54"/>
      <c r="T157" s="54"/>
      <c r="U157" s="54"/>
      <c r="V157" s="54"/>
      <c r="W157" s="54"/>
      <c r="X157" s="54"/>
      <c r="Y157" s="54"/>
      <c r="Z157" s="54"/>
      <c r="AA157" s="54"/>
      <c r="AB157" s="54"/>
      <c r="AC157" s="54"/>
      <c r="AD157" s="54"/>
      <c r="AE157" s="54"/>
      <c r="AF157" s="54"/>
      <c r="AG157" s="54"/>
      <c r="AH157" s="54"/>
      <c r="AI157" s="54"/>
      <c r="AJ157" s="54"/>
      <c r="AK157" s="54"/>
      <c r="AL157" s="54"/>
      <c r="AM157" s="54"/>
      <c r="AN157" s="54"/>
      <c r="AO157" s="54"/>
      <c r="AP157" s="54"/>
      <c r="AQ157" s="54"/>
      <c r="AR157" s="54"/>
      <c r="AS157" s="54"/>
      <c r="AT157" s="54"/>
      <c r="AU157" s="54"/>
    </row>
    <row r="158" spans="1:47" s="57" customFormat="1">
      <c r="A158" s="56"/>
      <c r="B158" s="56"/>
      <c r="C158" s="56"/>
      <c r="D158" s="56"/>
      <c r="E158" s="56"/>
      <c r="F158" s="55"/>
      <c r="G158" s="55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54"/>
      <c r="S158" s="54"/>
      <c r="T158" s="54"/>
      <c r="U158" s="54"/>
      <c r="V158" s="54"/>
      <c r="W158" s="54"/>
      <c r="X158" s="54"/>
      <c r="Y158" s="54"/>
      <c r="Z158" s="54"/>
      <c r="AA158" s="54"/>
      <c r="AB158" s="54"/>
      <c r="AC158" s="54"/>
      <c r="AD158" s="54"/>
      <c r="AE158" s="54"/>
      <c r="AF158" s="54"/>
      <c r="AG158" s="54"/>
      <c r="AH158" s="54"/>
      <c r="AI158" s="54"/>
      <c r="AJ158" s="54"/>
      <c r="AK158" s="54"/>
      <c r="AL158" s="54"/>
      <c r="AM158" s="54"/>
      <c r="AN158" s="54"/>
      <c r="AO158" s="54"/>
      <c r="AP158" s="54"/>
      <c r="AQ158" s="54"/>
      <c r="AR158" s="54"/>
      <c r="AS158" s="54"/>
      <c r="AT158" s="54"/>
      <c r="AU158" s="54"/>
    </row>
    <row r="159" spans="1:47" s="57" customFormat="1">
      <c r="A159" s="56"/>
      <c r="B159" s="56"/>
      <c r="C159" s="56"/>
      <c r="D159" s="56"/>
      <c r="E159" s="56"/>
      <c r="F159" s="55"/>
      <c r="G159" s="55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54"/>
      <c r="S159" s="54"/>
      <c r="T159" s="54"/>
      <c r="U159" s="54"/>
      <c r="V159" s="54"/>
      <c r="W159" s="54"/>
      <c r="X159" s="54"/>
      <c r="Y159" s="54"/>
      <c r="Z159" s="54"/>
      <c r="AA159" s="54"/>
      <c r="AB159" s="54"/>
      <c r="AC159" s="54"/>
      <c r="AD159" s="54"/>
      <c r="AE159" s="54"/>
      <c r="AF159" s="54"/>
      <c r="AG159" s="54"/>
      <c r="AH159" s="54"/>
      <c r="AI159" s="54"/>
      <c r="AJ159" s="54"/>
      <c r="AK159" s="54"/>
      <c r="AL159" s="54"/>
      <c r="AM159" s="54"/>
      <c r="AN159" s="54"/>
      <c r="AO159" s="54"/>
      <c r="AP159" s="54"/>
      <c r="AQ159" s="54"/>
      <c r="AR159" s="54"/>
      <c r="AS159" s="54"/>
      <c r="AT159" s="54"/>
      <c r="AU159" s="54"/>
    </row>
    <row r="160" spans="1:47" s="57" customFormat="1">
      <c r="A160" s="56"/>
      <c r="B160" s="56"/>
      <c r="C160" s="56"/>
      <c r="D160" s="56"/>
      <c r="E160" s="56"/>
      <c r="F160" s="55"/>
      <c r="G160" s="55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54"/>
      <c r="S160" s="54"/>
      <c r="T160" s="54"/>
      <c r="U160" s="54"/>
      <c r="V160" s="54"/>
      <c r="W160" s="54"/>
      <c r="X160" s="54"/>
      <c r="Y160" s="54"/>
      <c r="Z160" s="54"/>
      <c r="AA160" s="54"/>
      <c r="AB160" s="54"/>
      <c r="AC160" s="54"/>
      <c r="AD160" s="54"/>
      <c r="AE160" s="54"/>
      <c r="AF160" s="54"/>
      <c r="AG160" s="54"/>
      <c r="AH160" s="54"/>
      <c r="AI160" s="54"/>
      <c r="AJ160" s="54"/>
      <c r="AK160" s="54"/>
      <c r="AL160" s="54"/>
      <c r="AM160" s="54"/>
      <c r="AN160" s="54"/>
      <c r="AO160" s="54"/>
      <c r="AP160" s="54"/>
      <c r="AQ160" s="54"/>
      <c r="AR160" s="54"/>
      <c r="AS160" s="54"/>
      <c r="AT160" s="54"/>
      <c r="AU160" s="54"/>
    </row>
    <row r="161" spans="1:47" s="57" customFormat="1">
      <c r="A161" s="56"/>
      <c r="B161" s="56"/>
      <c r="C161" s="56"/>
      <c r="D161" s="56"/>
      <c r="E161" s="56"/>
      <c r="F161" s="55"/>
      <c r="G161" s="55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54"/>
      <c r="S161" s="54"/>
      <c r="T161" s="54"/>
      <c r="U161" s="54"/>
      <c r="V161" s="54"/>
      <c r="W161" s="54"/>
      <c r="X161" s="54"/>
      <c r="Y161" s="54"/>
      <c r="Z161" s="54"/>
      <c r="AA161" s="54"/>
      <c r="AB161" s="54"/>
      <c r="AC161" s="54"/>
      <c r="AD161" s="54"/>
      <c r="AE161" s="54"/>
      <c r="AF161" s="54"/>
      <c r="AG161" s="54"/>
      <c r="AH161" s="54"/>
      <c r="AI161" s="54"/>
      <c r="AJ161" s="54"/>
      <c r="AK161" s="54"/>
      <c r="AL161" s="54"/>
      <c r="AM161" s="54"/>
      <c r="AN161" s="54"/>
      <c r="AO161" s="54"/>
      <c r="AP161" s="54"/>
      <c r="AQ161" s="54"/>
      <c r="AR161" s="54"/>
      <c r="AS161" s="54"/>
      <c r="AT161" s="54"/>
      <c r="AU161" s="54"/>
    </row>
    <row r="162" spans="1:47" s="57" customFormat="1">
      <c r="A162" s="56"/>
      <c r="B162" s="56"/>
      <c r="C162" s="56"/>
      <c r="D162" s="56"/>
      <c r="E162" s="56"/>
      <c r="F162" s="55"/>
      <c r="G162" s="55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54"/>
      <c r="S162" s="54"/>
      <c r="T162" s="54"/>
      <c r="U162" s="54"/>
      <c r="V162" s="54"/>
      <c r="W162" s="54"/>
      <c r="X162" s="54"/>
      <c r="Y162" s="54"/>
      <c r="Z162" s="54"/>
      <c r="AA162" s="54"/>
      <c r="AB162" s="54"/>
      <c r="AC162" s="54"/>
      <c r="AD162" s="54"/>
      <c r="AE162" s="54"/>
      <c r="AF162" s="54"/>
      <c r="AG162" s="54"/>
      <c r="AH162" s="54"/>
      <c r="AI162" s="54"/>
      <c r="AJ162" s="54"/>
      <c r="AK162" s="54"/>
      <c r="AL162" s="54"/>
      <c r="AM162" s="54"/>
      <c r="AN162" s="54"/>
      <c r="AO162" s="54"/>
      <c r="AP162" s="54"/>
      <c r="AQ162" s="54"/>
      <c r="AR162" s="54"/>
      <c r="AS162" s="54"/>
      <c r="AT162" s="54"/>
      <c r="AU162" s="54"/>
    </row>
    <row r="163" spans="1:47" s="57" customFormat="1">
      <c r="A163" s="56"/>
      <c r="B163" s="56"/>
      <c r="C163" s="56"/>
      <c r="D163" s="56"/>
      <c r="E163" s="56"/>
      <c r="F163" s="55"/>
      <c r="G163" s="55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54"/>
      <c r="S163" s="54"/>
      <c r="T163" s="54"/>
      <c r="U163" s="54"/>
      <c r="V163" s="54"/>
      <c r="W163" s="54"/>
      <c r="X163" s="54"/>
      <c r="Y163" s="54"/>
      <c r="Z163" s="54"/>
      <c r="AA163" s="54"/>
      <c r="AB163" s="54"/>
      <c r="AC163" s="54"/>
      <c r="AD163" s="54"/>
      <c r="AE163" s="54"/>
      <c r="AF163" s="54"/>
      <c r="AG163" s="54"/>
      <c r="AH163" s="54"/>
      <c r="AI163" s="54"/>
      <c r="AJ163" s="54"/>
      <c r="AK163" s="54"/>
      <c r="AL163" s="54"/>
      <c r="AM163" s="54"/>
      <c r="AN163" s="54"/>
      <c r="AO163" s="54"/>
      <c r="AP163" s="54"/>
      <c r="AQ163" s="54"/>
      <c r="AR163" s="54"/>
      <c r="AS163" s="54"/>
      <c r="AT163" s="54"/>
      <c r="AU163" s="54"/>
    </row>
    <row r="164" spans="1:47" s="57" customFormat="1">
      <c r="A164" s="56"/>
      <c r="B164" s="56"/>
      <c r="C164" s="56"/>
      <c r="D164" s="56"/>
      <c r="E164" s="56"/>
      <c r="F164" s="55"/>
      <c r="G164" s="55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54"/>
      <c r="S164" s="54"/>
      <c r="T164" s="54"/>
      <c r="U164" s="54"/>
      <c r="V164" s="54"/>
      <c r="W164" s="54"/>
      <c r="X164" s="54"/>
      <c r="Y164" s="54"/>
      <c r="Z164" s="54"/>
      <c r="AA164" s="54"/>
      <c r="AB164" s="54"/>
      <c r="AC164" s="54"/>
      <c r="AD164" s="54"/>
      <c r="AE164" s="54"/>
      <c r="AF164" s="54"/>
      <c r="AG164" s="54"/>
      <c r="AH164" s="54"/>
      <c r="AI164" s="54"/>
      <c r="AJ164" s="54"/>
      <c r="AK164" s="54"/>
      <c r="AL164" s="54"/>
      <c r="AM164" s="54"/>
      <c r="AN164" s="54"/>
      <c r="AO164" s="54"/>
      <c r="AP164" s="54"/>
      <c r="AQ164" s="54"/>
      <c r="AR164" s="54"/>
      <c r="AS164" s="54"/>
      <c r="AT164" s="54"/>
      <c r="AU164" s="54"/>
    </row>
    <row r="165" spans="1:47" s="57" customFormat="1">
      <c r="A165" s="56"/>
      <c r="B165" s="56"/>
      <c r="C165" s="56"/>
      <c r="D165" s="56"/>
      <c r="E165" s="56"/>
      <c r="F165" s="55"/>
      <c r="G165" s="55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54"/>
      <c r="S165" s="54"/>
      <c r="T165" s="54"/>
      <c r="U165" s="54"/>
      <c r="V165" s="54"/>
      <c r="W165" s="54"/>
      <c r="X165" s="54"/>
      <c r="Y165" s="54"/>
      <c r="Z165" s="54"/>
      <c r="AA165" s="54"/>
      <c r="AB165" s="54"/>
      <c r="AC165" s="54"/>
      <c r="AD165" s="54"/>
      <c r="AE165" s="54"/>
      <c r="AF165" s="54"/>
      <c r="AG165" s="54"/>
      <c r="AH165" s="54"/>
      <c r="AI165" s="54"/>
      <c r="AJ165" s="54"/>
      <c r="AK165" s="54"/>
      <c r="AL165" s="54"/>
      <c r="AM165" s="54"/>
      <c r="AN165" s="54"/>
      <c r="AO165" s="54"/>
      <c r="AP165" s="54"/>
      <c r="AQ165" s="54"/>
      <c r="AR165" s="54"/>
      <c r="AS165" s="54"/>
      <c r="AT165" s="54"/>
      <c r="AU165" s="54"/>
    </row>
    <row r="166" spans="1:47" s="57" customFormat="1">
      <c r="A166" s="56"/>
      <c r="B166" s="56"/>
      <c r="C166" s="56"/>
      <c r="D166" s="56"/>
      <c r="E166" s="56"/>
      <c r="F166" s="55"/>
      <c r="G166" s="55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54"/>
      <c r="S166" s="54"/>
      <c r="T166" s="54"/>
      <c r="U166" s="54"/>
      <c r="V166" s="54"/>
      <c r="W166" s="54"/>
      <c r="X166" s="54"/>
      <c r="Y166" s="54"/>
      <c r="Z166" s="54"/>
      <c r="AA166" s="54"/>
      <c r="AB166" s="54"/>
      <c r="AC166" s="54"/>
      <c r="AD166" s="54"/>
      <c r="AE166" s="54"/>
      <c r="AF166" s="54"/>
      <c r="AG166" s="54"/>
      <c r="AH166" s="54"/>
      <c r="AI166" s="54"/>
      <c r="AJ166" s="54"/>
      <c r="AK166" s="54"/>
      <c r="AL166" s="54"/>
      <c r="AM166" s="54"/>
      <c r="AN166" s="54"/>
      <c r="AO166" s="54"/>
      <c r="AP166" s="54"/>
      <c r="AQ166" s="54"/>
      <c r="AR166" s="54"/>
      <c r="AS166" s="54"/>
      <c r="AT166" s="54"/>
      <c r="AU166" s="54"/>
    </row>
    <row r="167" spans="1:47" s="57" customFormat="1">
      <c r="A167" s="56"/>
      <c r="B167" s="56"/>
      <c r="C167" s="56"/>
      <c r="D167" s="56"/>
      <c r="E167" s="56"/>
      <c r="F167" s="55"/>
      <c r="G167" s="55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54"/>
      <c r="S167" s="54"/>
      <c r="T167" s="54"/>
      <c r="U167" s="54"/>
      <c r="V167" s="54"/>
      <c r="W167" s="54"/>
      <c r="X167" s="54"/>
      <c r="Y167" s="54"/>
      <c r="Z167" s="54"/>
      <c r="AA167" s="54"/>
      <c r="AB167" s="54"/>
      <c r="AC167" s="54"/>
      <c r="AD167" s="54"/>
      <c r="AE167" s="54"/>
      <c r="AF167" s="54"/>
      <c r="AG167" s="54"/>
      <c r="AH167" s="54"/>
      <c r="AI167" s="54"/>
      <c r="AJ167" s="54"/>
      <c r="AK167" s="54"/>
      <c r="AL167" s="54"/>
      <c r="AM167" s="54"/>
      <c r="AN167" s="54"/>
      <c r="AO167" s="54"/>
      <c r="AP167" s="54"/>
      <c r="AQ167" s="54"/>
      <c r="AR167" s="54"/>
      <c r="AS167" s="54"/>
      <c r="AT167" s="54"/>
      <c r="AU167" s="54"/>
    </row>
    <row r="168" spans="1:47" s="57" customFormat="1">
      <c r="A168" s="56"/>
      <c r="B168" s="56"/>
      <c r="C168" s="56"/>
      <c r="D168" s="56"/>
      <c r="E168" s="56"/>
      <c r="F168" s="55"/>
      <c r="G168" s="55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54"/>
      <c r="S168" s="54"/>
      <c r="T168" s="54"/>
      <c r="U168" s="54"/>
      <c r="V168" s="54"/>
      <c r="W168" s="54"/>
      <c r="X168" s="54"/>
      <c r="Y168" s="54"/>
      <c r="Z168" s="54"/>
      <c r="AA168" s="54"/>
      <c r="AB168" s="54"/>
      <c r="AC168" s="54"/>
      <c r="AD168" s="54"/>
      <c r="AE168" s="54"/>
      <c r="AF168" s="54"/>
      <c r="AG168" s="54"/>
      <c r="AH168" s="54"/>
      <c r="AI168" s="54"/>
      <c r="AJ168" s="54"/>
      <c r="AK168" s="54"/>
      <c r="AL168" s="54"/>
      <c r="AM168" s="54"/>
      <c r="AN168" s="54"/>
      <c r="AO168" s="54"/>
      <c r="AP168" s="54"/>
      <c r="AQ168" s="54"/>
      <c r="AR168" s="54"/>
      <c r="AS168" s="54"/>
      <c r="AT168" s="54"/>
      <c r="AU168" s="54"/>
    </row>
    <row r="169" spans="1:47" s="57" customFormat="1">
      <c r="A169" s="56"/>
      <c r="B169" s="56"/>
      <c r="C169" s="56"/>
      <c r="D169" s="56"/>
      <c r="E169" s="56"/>
      <c r="F169" s="55"/>
      <c r="G169" s="55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54"/>
      <c r="S169" s="54"/>
      <c r="T169" s="54"/>
      <c r="U169" s="54"/>
      <c r="V169" s="54"/>
      <c r="W169" s="54"/>
      <c r="X169" s="54"/>
      <c r="Y169" s="54"/>
      <c r="Z169" s="54"/>
      <c r="AA169" s="54"/>
      <c r="AB169" s="54"/>
      <c r="AC169" s="54"/>
      <c r="AD169" s="54"/>
      <c r="AE169" s="54"/>
      <c r="AF169" s="54"/>
      <c r="AG169" s="54"/>
      <c r="AH169" s="54"/>
      <c r="AI169" s="54"/>
      <c r="AJ169" s="54"/>
      <c r="AK169" s="54"/>
      <c r="AL169" s="54"/>
      <c r="AM169" s="54"/>
      <c r="AN169" s="54"/>
      <c r="AO169" s="54"/>
      <c r="AP169" s="54"/>
      <c r="AQ169" s="54"/>
      <c r="AR169" s="54"/>
      <c r="AS169" s="54"/>
      <c r="AT169" s="54"/>
      <c r="AU169" s="54"/>
    </row>
    <row r="170" spans="1:47" s="57" customFormat="1">
      <c r="A170" s="56"/>
      <c r="B170" s="56"/>
      <c r="C170" s="56"/>
      <c r="D170" s="56"/>
      <c r="E170" s="56"/>
      <c r="F170" s="55"/>
      <c r="G170" s="55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54"/>
      <c r="S170" s="54"/>
      <c r="T170" s="54"/>
      <c r="U170" s="54"/>
      <c r="V170" s="54"/>
      <c r="W170" s="54"/>
      <c r="X170" s="54"/>
      <c r="Y170" s="54"/>
      <c r="Z170" s="54"/>
      <c r="AA170" s="54"/>
      <c r="AB170" s="54"/>
      <c r="AC170" s="54"/>
      <c r="AD170" s="54"/>
      <c r="AE170" s="54"/>
      <c r="AF170" s="54"/>
      <c r="AG170" s="54"/>
      <c r="AH170" s="54"/>
      <c r="AI170" s="54"/>
      <c r="AJ170" s="54"/>
      <c r="AK170" s="54"/>
      <c r="AL170" s="54"/>
      <c r="AM170" s="54"/>
      <c r="AN170" s="54"/>
      <c r="AO170" s="54"/>
      <c r="AP170" s="54"/>
      <c r="AQ170" s="54"/>
      <c r="AR170" s="54"/>
      <c r="AS170" s="54"/>
      <c r="AT170" s="54"/>
      <c r="AU170" s="54"/>
    </row>
    <row r="171" spans="1:47" s="57" customFormat="1">
      <c r="A171" s="56"/>
      <c r="B171" s="56"/>
      <c r="C171" s="56"/>
      <c r="D171" s="56"/>
      <c r="E171" s="56"/>
      <c r="F171" s="55"/>
      <c r="G171" s="55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54"/>
      <c r="S171" s="54"/>
      <c r="T171" s="54"/>
      <c r="U171" s="54"/>
      <c r="V171" s="54"/>
      <c r="W171" s="54"/>
      <c r="X171" s="54"/>
      <c r="Y171" s="54"/>
      <c r="Z171" s="54"/>
      <c r="AA171" s="54"/>
      <c r="AB171" s="54"/>
      <c r="AC171" s="54"/>
      <c r="AD171" s="54"/>
      <c r="AE171" s="54"/>
      <c r="AF171" s="54"/>
      <c r="AG171" s="54"/>
      <c r="AH171" s="54"/>
      <c r="AI171" s="54"/>
      <c r="AJ171" s="54"/>
      <c r="AK171" s="54"/>
      <c r="AL171" s="54"/>
      <c r="AM171" s="54"/>
      <c r="AN171" s="54"/>
      <c r="AO171" s="54"/>
      <c r="AP171" s="54"/>
      <c r="AQ171" s="54"/>
      <c r="AR171" s="54"/>
      <c r="AS171" s="54"/>
      <c r="AT171" s="54"/>
      <c r="AU171" s="54"/>
    </row>
    <row r="172" spans="1:47" s="57" customFormat="1">
      <c r="A172" s="56"/>
      <c r="B172" s="56"/>
      <c r="C172" s="56"/>
      <c r="D172" s="56"/>
      <c r="E172" s="56"/>
      <c r="F172" s="55"/>
      <c r="G172" s="55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54"/>
      <c r="S172" s="54"/>
      <c r="T172" s="54"/>
      <c r="U172" s="54"/>
      <c r="V172" s="54"/>
      <c r="W172" s="54"/>
      <c r="X172" s="54"/>
      <c r="Y172" s="54"/>
      <c r="Z172" s="54"/>
      <c r="AA172" s="54"/>
      <c r="AB172" s="54"/>
      <c r="AC172" s="54"/>
      <c r="AD172" s="54"/>
      <c r="AE172" s="54"/>
      <c r="AF172" s="54"/>
      <c r="AG172" s="54"/>
      <c r="AH172" s="54"/>
      <c r="AI172" s="54"/>
      <c r="AJ172" s="54"/>
      <c r="AK172" s="54"/>
      <c r="AL172" s="54"/>
      <c r="AM172" s="54"/>
      <c r="AN172" s="54"/>
      <c r="AO172" s="54"/>
      <c r="AP172" s="54"/>
      <c r="AQ172" s="54"/>
      <c r="AR172" s="54"/>
      <c r="AS172" s="54"/>
      <c r="AT172" s="54"/>
      <c r="AU172" s="54"/>
    </row>
    <row r="173" spans="1:47" s="57" customFormat="1">
      <c r="A173" s="56"/>
      <c r="B173" s="56"/>
      <c r="C173" s="56"/>
      <c r="D173" s="56"/>
      <c r="E173" s="56"/>
      <c r="F173" s="55"/>
      <c r="G173" s="55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54"/>
      <c r="S173" s="54"/>
      <c r="T173" s="54"/>
      <c r="U173" s="54"/>
      <c r="V173" s="54"/>
      <c r="W173" s="54"/>
      <c r="X173" s="54"/>
      <c r="Y173" s="54"/>
      <c r="Z173" s="54"/>
      <c r="AA173" s="54"/>
      <c r="AB173" s="54"/>
      <c r="AC173" s="54"/>
      <c r="AD173" s="54"/>
      <c r="AE173" s="54"/>
      <c r="AF173" s="54"/>
      <c r="AG173" s="54"/>
      <c r="AH173" s="54"/>
      <c r="AI173" s="54"/>
      <c r="AJ173" s="54"/>
      <c r="AK173" s="54"/>
      <c r="AL173" s="54"/>
      <c r="AM173" s="54"/>
      <c r="AN173" s="54"/>
      <c r="AO173" s="54"/>
      <c r="AP173" s="54"/>
      <c r="AQ173" s="54"/>
      <c r="AR173" s="54"/>
      <c r="AS173" s="54"/>
      <c r="AT173" s="54"/>
      <c r="AU173" s="54"/>
    </row>
    <row r="174" spans="1:47" s="57" customFormat="1">
      <c r="A174" s="56"/>
      <c r="B174" s="56"/>
      <c r="C174" s="56"/>
      <c r="D174" s="56"/>
      <c r="E174" s="56"/>
      <c r="F174" s="55"/>
      <c r="G174" s="55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54"/>
      <c r="S174" s="54"/>
      <c r="T174" s="54"/>
      <c r="U174" s="54"/>
      <c r="V174" s="54"/>
      <c r="W174" s="54"/>
      <c r="X174" s="54"/>
      <c r="Y174" s="54"/>
      <c r="Z174" s="54"/>
      <c r="AA174" s="54"/>
      <c r="AB174" s="54"/>
      <c r="AC174" s="54"/>
      <c r="AD174" s="54"/>
      <c r="AE174" s="54"/>
      <c r="AF174" s="54"/>
      <c r="AG174" s="54"/>
      <c r="AH174" s="54"/>
      <c r="AI174" s="54"/>
      <c r="AJ174" s="54"/>
      <c r="AK174" s="54"/>
      <c r="AL174" s="54"/>
      <c r="AM174" s="54"/>
      <c r="AN174" s="54"/>
      <c r="AO174" s="54"/>
      <c r="AP174" s="54"/>
      <c r="AQ174" s="54"/>
      <c r="AR174" s="54"/>
      <c r="AS174" s="54"/>
      <c r="AT174" s="54"/>
      <c r="AU174" s="54"/>
    </row>
    <row r="175" spans="1:47" s="57" customFormat="1">
      <c r="A175" s="56"/>
      <c r="B175" s="56"/>
      <c r="C175" s="56"/>
      <c r="D175" s="56"/>
      <c r="E175" s="56"/>
      <c r="F175" s="55"/>
      <c r="G175" s="55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54"/>
      <c r="S175" s="54"/>
      <c r="T175" s="54"/>
      <c r="U175" s="54"/>
      <c r="V175" s="54"/>
      <c r="W175" s="54"/>
      <c r="X175" s="54"/>
      <c r="Y175" s="54"/>
      <c r="Z175" s="54"/>
      <c r="AA175" s="54"/>
      <c r="AB175" s="54"/>
      <c r="AC175" s="54"/>
      <c r="AD175" s="54"/>
      <c r="AE175" s="54"/>
      <c r="AF175" s="54"/>
      <c r="AG175" s="54"/>
      <c r="AH175" s="54"/>
      <c r="AI175" s="54"/>
      <c r="AJ175" s="54"/>
      <c r="AK175" s="54"/>
      <c r="AL175" s="54"/>
      <c r="AM175" s="54"/>
      <c r="AN175" s="54"/>
      <c r="AO175" s="54"/>
      <c r="AP175" s="54"/>
      <c r="AQ175" s="54"/>
      <c r="AR175" s="54"/>
      <c r="AS175" s="54"/>
      <c r="AT175" s="54"/>
      <c r="AU175" s="54"/>
    </row>
    <row r="176" spans="1:47" s="57" customFormat="1">
      <c r="A176" s="56"/>
      <c r="B176" s="56"/>
      <c r="C176" s="56"/>
      <c r="D176" s="56"/>
      <c r="E176" s="56"/>
      <c r="F176" s="55"/>
      <c r="G176" s="55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54"/>
      <c r="S176" s="54"/>
      <c r="T176" s="54"/>
      <c r="U176" s="54"/>
      <c r="V176" s="54"/>
      <c r="W176" s="54"/>
      <c r="X176" s="54"/>
      <c r="Y176" s="54"/>
      <c r="Z176" s="54"/>
      <c r="AA176" s="54"/>
      <c r="AB176" s="54"/>
      <c r="AC176" s="54"/>
      <c r="AD176" s="54"/>
      <c r="AE176" s="54"/>
      <c r="AF176" s="54"/>
      <c r="AG176" s="54"/>
      <c r="AH176" s="54"/>
      <c r="AI176" s="54"/>
      <c r="AJ176" s="54"/>
      <c r="AK176" s="54"/>
      <c r="AL176" s="54"/>
      <c r="AM176" s="54"/>
      <c r="AN176" s="54"/>
      <c r="AO176" s="54"/>
      <c r="AP176" s="54"/>
      <c r="AQ176" s="54"/>
      <c r="AR176" s="54"/>
      <c r="AS176" s="54"/>
      <c r="AT176" s="54"/>
      <c r="AU176" s="54"/>
    </row>
    <row r="177" spans="1:47" s="57" customFormat="1">
      <c r="A177" s="56"/>
      <c r="B177" s="56"/>
      <c r="C177" s="56"/>
      <c r="D177" s="56"/>
      <c r="E177" s="56"/>
      <c r="F177" s="55"/>
      <c r="G177" s="55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54"/>
      <c r="S177" s="54"/>
      <c r="T177" s="54"/>
      <c r="U177" s="54"/>
      <c r="V177" s="54"/>
      <c r="W177" s="54"/>
      <c r="X177" s="54"/>
      <c r="Y177" s="54"/>
      <c r="Z177" s="54"/>
      <c r="AA177" s="54"/>
      <c r="AB177" s="54"/>
      <c r="AC177" s="54"/>
      <c r="AD177" s="54"/>
      <c r="AE177" s="54"/>
      <c r="AF177" s="54"/>
      <c r="AG177" s="54"/>
      <c r="AH177" s="54"/>
      <c r="AI177" s="54"/>
      <c r="AJ177" s="54"/>
      <c r="AK177" s="54"/>
      <c r="AL177" s="54"/>
      <c r="AM177" s="54"/>
      <c r="AN177" s="54"/>
      <c r="AO177" s="54"/>
      <c r="AP177" s="54"/>
      <c r="AQ177" s="54"/>
      <c r="AR177" s="54"/>
      <c r="AS177" s="54"/>
      <c r="AT177" s="54"/>
      <c r="AU177" s="54"/>
    </row>
    <row r="178" spans="1:47" s="57" customFormat="1">
      <c r="A178" s="56"/>
      <c r="B178" s="56"/>
      <c r="C178" s="56"/>
      <c r="D178" s="56"/>
      <c r="E178" s="56"/>
      <c r="F178" s="55"/>
      <c r="G178" s="55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54"/>
      <c r="S178" s="54"/>
      <c r="T178" s="54"/>
      <c r="U178" s="54"/>
      <c r="V178" s="54"/>
      <c r="W178" s="54"/>
      <c r="X178" s="54"/>
      <c r="Y178" s="54"/>
      <c r="Z178" s="54"/>
      <c r="AA178" s="54"/>
      <c r="AB178" s="54"/>
      <c r="AC178" s="54"/>
      <c r="AD178" s="54"/>
      <c r="AE178" s="54"/>
      <c r="AF178" s="54"/>
      <c r="AG178" s="54"/>
      <c r="AH178" s="54"/>
      <c r="AI178" s="54"/>
      <c r="AJ178" s="54"/>
      <c r="AK178" s="54"/>
      <c r="AL178" s="54"/>
      <c r="AM178" s="54"/>
      <c r="AN178" s="54"/>
      <c r="AO178" s="54"/>
      <c r="AP178" s="54"/>
      <c r="AQ178" s="54"/>
      <c r="AR178" s="54"/>
      <c r="AS178" s="54"/>
      <c r="AT178" s="54"/>
      <c r="AU178" s="54"/>
    </row>
    <row r="179" spans="1:47" s="57" customFormat="1">
      <c r="A179" s="56"/>
      <c r="B179" s="56"/>
      <c r="C179" s="56"/>
      <c r="D179" s="56"/>
      <c r="E179" s="56"/>
      <c r="F179" s="55"/>
      <c r="G179" s="55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54"/>
      <c r="S179" s="54"/>
      <c r="T179" s="54"/>
      <c r="U179" s="54"/>
      <c r="V179" s="54"/>
      <c r="W179" s="54"/>
      <c r="X179" s="54"/>
      <c r="Y179" s="54"/>
      <c r="Z179" s="54"/>
      <c r="AA179" s="54"/>
      <c r="AB179" s="54"/>
      <c r="AC179" s="54"/>
      <c r="AD179" s="54"/>
      <c r="AE179" s="54"/>
      <c r="AF179" s="54"/>
      <c r="AG179" s="54"/>
      <c r="AH179" s="54"/>
      <c r="AI179" s="54"/>
      <c r="AJ179" s="54"/>
      <c r="AK179" s="54"/>
      <c r="AL179" s="54"/>
      <c r="AM179" s="54"/>
      <c r="AN179" s="54"/>
      <c r="AO179" s="54"/>
      <c r="AP179" s="54"/>
      <c r="AQ179" s="54"/>
      <c r="AR179" s="54"/>
      <c r="AS179" s="54"/>
      <c r="AT179" s="54"/>
      <c r="AU179" s="54"/>
    </row>
    <row r="180" spans="1:47" s="57" customFormat="1">
      <c r="A180" s="56"/>
      <c r="B180" s="56"/>
      <c r="C180" s="56"/>
      <c r="D180" s="56"/>
      <c r="E180" s="56"/>
      <c r="F180" s="55"/>
      <c r="G180" s="55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54"/>
      <c r="S180" s="54"/>
      <c r="T180" s="54"/>
      <c r="U180" s="54"/>
      <c r="V180" s="54"/>
      <c r="W180" s="54"/>
      <c r="X180" s="54"/>
      <c r="Y180" s="54"/>
      <c r="Z180" s="54"/>
      <c r="AA180" s="54"/>
      <c r="AB180" s="54"/>
      <c r="AC180" s="54"/>
      <c r="AD180" s="54"/>
      <c r="AE180" s="54"/>
      <c r="AF180" s="54"/>
      <c r="AG180" s="54"/>
      <c r="AH180" s="54"/>
      <c r="AI180" s="54"/>
      <c r="AJ180" s="54"/>
      <c r="AK180" s="54"/>
      <c r="AL180" s="54"/>
      <c r="AM180" s="54"/>
      <c r="AN180" s="54"/>
      <c r="AO180" s="54"/>
      <c r="AP180" s="54"/>
      <c r="AQ180" s="54"/>
      <c r="AR180" s="54"/>
      <c r="AS180" s="54"/>
      <c r="AT180" s="54"/>
      <c r="AU180" s="54"/>
    </row>
    <row r="181" spans="1:47" s="57" customFormat="1">
      <c r="A181" s="56"/>
      <c r="B181" s="56"/>
      <c r="C181" s="56"/>
      <c r="D181" s="56"/>
      <c r="E181" s="56"/>
      <c r="F181" s="55"/>
      <c r="G181" s="55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54"/>
      <c r="S181" s="54"/>
      <c r="T181" s="54"/>
      <c r="U181" s="54"/>
      <c r="V181" s="54"/>
      <c r="W181" s="54"/>
      <c r="X181" s="54"/>
      <c r="Y181" s="54"/>
      <c r="Z181" s="54"/>
      <c r="AA181" s="54"/>
      <c r="AB181" s="54"/>
      <c r="AC181" s="54"/>
      <c r="AD181" s="54"/>
      <c r="AE181" s="54"/>
      <c r="AF181" s="54"/>
      <c r="AG181" s="54"/>
      <c r="AH181" s="54"/>
      <c r="AI181" s="54"/>
      <c r="AJ181" s="54"/>
      <c r="AK181" s="54"/>
      <c r="AL181" s="54"/>
      <c r="AM181" s="54"/>
      <c r="AN181" s="54"/>
      <c r="AO181" s="54"/>
      <c r="AP181" s="54"/>
      <c r="AQ181" s="54"/>
      <c r="AR181" s="54"/>
      <c r="AS181" s="54"/>
      <c r="AT181" s="54"/>
      <c r="AU181" s="54"/>
    </row>
    <row r="182" spans="1:47" s="57" customFormat="1">
      <c r="A182" s="56"/>
      <c r="B182" s="56"/>
      <c r="C182" s="56"/>
      <c r="D182" s="56"/>
      <c r="E182" s="56"/>
      <c r="F182" s="55"/>
      <c r="G182" s="55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54"/>
      <c r="S182" s="54"/>
      <c r="T182" s="54"/>
      <c r="U182" s="54"/>
      <c r="V182" s="54"/>
      <c r="W182" s="54"/>
      <c r="X182" s="54"/>
      <c r="Y182" s="54"/>
      <c r="Z182" s="54"/>
      <c r="AA182" s="54"/>
      <c r="AB182" s="54"/>
      <c r="AC182" s="54"/>
      <c r="AD182" s="54"/>
      <c r="AE182" s="54"/>
      <c r="AF182" s="54"/>
      <c r="AG182" s="54"/>
      <c r="AH182" s="54"/>
      <c r="AI182" s="54"/>
      <c r="AJ182" s="54"/>
      <c r="AK182" s="54"/>
      <c r="AL182" s="54"/>
      <c r="AM182" s="54"/>
      <c r="AN182" s="54"/>
      <c r="AO182" s="54"/>
      <c r="AP182" s="54"/>
      <c r="AQ182" s="54"/>
      <c r="AR182" s="54"/>
      <c r="AS182" s="54"/>
      <c r="AT182" s="54"/>
      <c r="AU182" s="54"/>
    </row>
    <row r="183" spans="1:47" s="57" customFormat="1">
      <c r="A183" s="56"/>
      <c r="B183" s="56"/>
      <c r="C183" s="56"/>
      <c r="D183" s="56"/>
      <c r="E183" s="56"/>
      <c r="F183" s="55"/>
      <c r="G183" s="55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54"/>
      <c r="S183" s="54"/>
      <c r="T183" s="54"/>
      <c r="U183" s="54"/>
      <c r="V183" s="54"/>
      <c r="W183" s="54"/>
      <c r="X183" s="54"/>
      <c r="Y183" s="54"/>
      <c r="Z183" s="54"/>
      <c r="AA183" s="54"/>
      <c r="AB183" s="54"/>
      <c r="AC183" s="54"/>
      <c r="AD183" s="54"/>
      <c r="AE183" s="54"/>
      <c r="AF183" s="54"/>
      <c r="AG183" s="54"/>
      <c r="AH183" s="54"/>
      <c r="AI183" s="54"/>
      <c r="AJ183" s="54"/>
      <c r="AK183" s="54"/>
      <c r="AL183" s="54"/>
      <c r="AM183" s="54"/>
      <c r="AN183" s="54"/>
      <c r="AO183" s="54"/>
      <c r="AP183" s="54"/>
      <c r="AQ183" s="54"/>
      <c r="AR183" s="54"/>
      <c r="AS183" s="54"/>
      <c r="AT183" s="54"/>
      <c r="AU183" s="54"/>
    </row>
    <row r="184" spans="1:47" s="57" customFormat="1">
      <c r="A184" s="56"/>
      <c r="B184" s="56"/>
      <c r="C184" s="56"/>
      <c r="D184" s="56"/>
      <c r="E184" s="56"/>
      <c r="F184" s="55"/>
      <c r="G184" s="55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54"/>
      <c r="S184" s="54"/>
      <c r="T184" s="54"/>
      <c r="U184" s="54"/>
      <c r="V184" s="54"/>
      <c r="W184" s="54"/>
      <c r="X184" s="54"/>
      <c r="Y184" s="54"/>
      <c r="Z184" s="54"/>
      <c r="AA184" s="54"/>
      <c r="AB184" s="54"/>
      <c r="AC184" s="54"/>
      <c r="AD184" s="54"/>
      <c r="AE184" s="54"/>
      <c r="AF184" s="54"/>
      <c r="AG184" s="54"/>
      <c r="AH184" s="54"/>
      <c r="AI184" s="54"/>
      <c r="AJ184" s="54"/>
      <c r="AK184" s="54"/>
      <c r="AL184" s="54"/>
      <c r="AM184" s="54"/>
      <c r="AN184" s="54"/>
      <c r="AO184" s="54"/>
      <c r="AP184" s="54"/>
      <c r="AQ184" s="54"/>
      <c r="AR184" s="54"/>
      <c r="AS184" s="54"/>
      <c r="AT184" s="54"/>
      <c r="AU184" s="54"/>
    </row>
    <row r="185" spans="1:47" s="57" customFormat="1">
      <c r="A185" s="56"/>
      <c r="B185" s="56"/>
      <c r="C185" s="56"/>
      <c r="D185" s="56"/>
      <c r="E185" s="56"/>
      <c r="F185" s="55"/>
      <c r="G185" s="55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54"/>
      <c r="S185" s="54"/>
      <c r="T185" s="54"/>
      <c r="U185" s="54"/>
      <c r="V185" s="54"/>
      <c r="W185" s="54"/>
      <c r="X185" s="54"/>
      <c r="Y185" s="54"/>
      <c r="Z185" s="54"/>
      <c r="AA185" s="54"/>
      <c r="AB185" s="54"/>
      <c r="AC185" s="54"/>
      <c r="AD185" s="54"/>
      <c r="AE185" s="54"/>
      <c r="AF185" s="54"/>
      <c r="AG185" s="54"/>
      <c r="AH185" s="54"/>
      <c r="AI185" s="54"/>
      <c r="AJ185" s="54"/>
      <c r="AK185" s="54"/>
      <c r="AL185" s="54"/>
      <c r="AM185" s="54"/>
      <c r="AN185" s="54"/>
      <c r="AO185" s="54"/>
      <c r="AP185" s="54"/>
      <c r="AQ185" s="54"/>
      <c r="AR185" s="54"/>
      <c r="AS185" s="54"/>
      <c r="AT185" s="54"/>
      <c r="AU185" s="54"/>
    </row>
    <row r="186" spans="1:47" s="57" customFormat="1">
      <c r="A186" s="56"/>
      <c r="B186" s="56"/>
      <c r="C186" s="56"/>
      <c r="D186" s="56"/>
      <c r="E186" s="56"/>
      <c r="F186" s="55"/>
      <c r="G186" s="55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54"/>
      <c r="S186" s="54"/>
      <c r="T186" s="54"/>
      <c r="U186" s="54"/>
      <c r="V186" s="54"/>
      <c r="W186" s="54"/>
      <c r="X186" s="54"/>
      <c r="Y186" s="54"/>
      <c r="Z186" s="54"/>
      <c r="AA186" s="54"/>
      <c r="AB186" s="54"/>
      <c r="AC186" s="54"/>
      <c r="AD186" s="54"/>
      <c r="AE186" s="54"/>
      <c r="AF186" s="54"/>
      <c r="AG186" s="54"/>
      <c r="AH186" s="54"/>
      <c r="AI186" s="54"/>
      <c r="AJ186" s="54"/>
      <c r="AK186" s="54"/>
      <c r="AL186" s="54"/>
      <c r="AM186" s="54"/>
      <c r="AN186" s="54"/>
      <c r="AO186" s="54"/>
      <c r="AP186" s="54"/>
      <c r="AQ186" s="54"/>
      <c r="AR186" s="54"/>
      <c r="AS186" s="54"/>
      <c r="AT186" s="54"/>
      <c r="AU186" s="54"/>
    </row>
    <row r="187" spans="1:47" s="57" customFormat="1">
      <c r="A187" s="56"/>
      <c r="B187" s="56"/>
      <c r="C187" s="56"/>
      <c r="D187" s="56"/>
      <c r="E187" s="56"/>
      <c r="F187" s="55"/>
      <c r="G187" s="55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54"/>
      <c r="S187" s="54"/>
      <c r="T187" s="54"/>
      <c r="U187" s="54"/>
      <c r="V187" s="54"/>
      <c r="W187" s="54"/>
      <c r="X187" s="54"/>
      <c r="Y187" s="54"/>
      <c r="Z187" s="54"/>
      <c r="AA187" s="54"/>
      <c r="AB187" s="54"/>
      <c r="AC187" s="54"/>
      <c r="AD187" s="54"/>
      <c r="AE187" s="54"/>
      <c r="AF187" s="54"/>
      <c r="AG187" s="54"/>
      <c r="AH187" s="54"/>
      <c r="AI187" s="54"/>
      <c r="AJ187" s="54"/>
      <c r="AK187" s="54"/>
      <c r="AL187" s="54"/>
      <c r="AM187" s="54"/>
      <c r="AN187" s="54"/>
      <c r="AO187" s="54"/>
      <c r="AP187" s="54"/>
      <c r="AQ187" s="54"/>
      <c r="AR187" s="54"/>
      <c r="AS187" s="54"/>
      <c r="AT187" s="54"/>
      <c r="AU187" s="54"/>
    </row>
    <row r="188" spans="1:47" s="57" customFormat="1">
      <c r="A188" s="56"/>
      <c r="B188" s="56"/>
      <c r="C188" s="56"/>
      <c r="D188" s="56"/>
      <c r="E188" s="56"/>
      <c r="F188" s="55"/>
      <c r="G188" s="55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54"/>
      <c r="S188" s="54"/>
      <c r="T188" s="54"/>
      <c r="U188" s="54"/>
      <c r="V188" s="54"/>
      <c r="W188" s="54"/>
      <c r="X188" s="54"/>
      <c r="Y188" s="54"/>
      <c r="Z188" s="54"/>
      <c r="AA188" s="54"/>
      <c r="AB188" s="54"/>
      <c r="AC188" s="54"/>
      <c r="AD188" s="54"/>
      <c r="AE188" s="54"/>
      <c r="AF188" s="54"/>
      <c r="AG188" s="54"/>
      <c r="AH188" s="54"/>
      <c r="AI188" s="54"/>
      <c r="AJ188" s="54"/>
      <c r="AK188" s="54"/>
      <c r="AL188" s="54"/>
      <c r="AM188" s="54"/>
      <c r="AN188" s="54"/>
      <c r="AO188" s="54"/>
      <c r="AP188" s="54"/>
      <c r="AQ188" s="54"/>
      <c r="AR188" s="54"/>
      <c r="AS188" s="54"/>
      <c r="AT188" s="54"/>
      <c r="AU188" s="54"/>
    </row>
    <row r="189" spans="1:47" s="57" customFormat="1">
      <c r="A189" s="56"/>
      <c r="B189" s="56"/>
      <c r="C189" s="56"/>
      <c r="D189" s="56"/>
      <c r="E189" s="56"/>
      <c r="F189" s="55"/>
      <c r="G189" s="55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54"/>
      <c r="S189" s="54"/>
      <c r="T189" s="54"/>
      <c r="U189" s="54"/>
      <c r="V189" s="54"/>
      <c r="W189" s="54"/>
      <c r="X189" s="54"/>
      <c r="Y189" s="54"/>
      <c r="Z189" s="54"/>
      <c r="AA189" s="54"/>
      <c r="AB189" s="54"/>
      <c r="AC189" s="54"/>
      <c r="AD189" s="54"/>
      <c r="AE189" s="54"/>
      <c r="AF189" s="54"/>
      <c r="AG189" s="54"/>
      <c r="AH189" s="54"/>
      <c r="AI189" s="54"/>
      <c r="AJ189" s="54"/>
      <c r="AK189" s="54"/>
      <c r="AL189" s="54"/>
      <c r="AM189" s="54"/>
      <c r="AN189" s="54"/>
      <c r="AO189" s="54"/>
      <c r="AP189" s="54"/>
      <c r="AQ189" s="54"/>
      <c r="AR189" s="54"/>
      <c r="AS189" s="54"/>
      <c r="AT189" s="54"/>
      <c r="AU189" s="54"/>
    </row>
    <row r="190" spans="1:47" s="57" customFormat="1">
      <c r="A190" s="56"/>
      <c r="B190" s="56"/>
      <c r="C190" s="56"/>
      <c r="D190" s="56"/>
      <c r="E190" s="56"/>
      <c r="F190" s="55"/>
      <c r="G190" s="55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54"/>
      <c r="S190" s="54"/>
      <c r="T190" s="54"/>
      <c r="U190" s="54"/>
      <c r="V190" s="54"/>
      <c r="W190" s="54"/>
      <c r="X190" s="54"/>
      <c r="Y190" s="54"/>
      <c r="Z190" s="54"/>
      <c r="AA190" s="54"/>
      <c r="AB190" s="54"/>
      <c r="AC190" s="54"/>
      <c r="AD190" s="54"/>
      <c r="AE190" s="54"/>
      <c r="AF190" s="54"/>
      <c r="AG190" s="54"/>
      <c r="AH190" s="54"/>
      <c r="AI190" s="54"/>
      <c r="AJ190" s="54"/>
      <c r="AK190" s="54"/>
      <c r="AL190" s="54"/>
      <c r="AM190" s="54"/>
      <c r="AN190" s="54"/>
      <c r="AO190" s="54"/>
      <c r="AP190" s="54"/>
      <c r="AQ190" s="54"/>
      <c r="AR190" s="54"/>
      <c r="AS190" s="54"/>
      <c r="AT190" s="54"/>
      <c r="AU190" s="54"/>
    </row>
    <row r="191" spans="1:47" s="57" customFormat="1">
      <c r="A191" s="56"/>
      <c r="B191" s="56"/>
      <c r="C191" s="56"/>
      <c r="D191" s="56"/>
      <c r="E191" s="56"/>
      <c r="F191" s="55"/>
      <c r="G191" s="55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54"/>
      <c r="S191" s="54"/>
      <c r="T191" s="54"/>
      <c r="U191" s="54"/>
      <c r="V191" s="54"/>
      <c r="W191" s="54"/>
      <c r="X191" s="54"/>
      <c r="Y191" s="54"/>
      <c r="Z191" s="54"/>
      <c r="AA191" s="54"/>
      <c r="AB191" s="54"/>
      <c r="AC191" s="54"/>
      <c r="AD191" s="54"/>
      <c r="AE191" s="54"/>
      <c r="AF191" s="54"/>
      <c r="AG191" s="54"/>
      <c r="AH191" s="54"/>
      <c r="AI191" s="54"/>
      <c r="AJ191" s="54"/>
      <c r="AK191" s="54"/>
      <c r="AL191" s="54"/>
      <c r="AM191" s="54"/>
      <c r="AN191" s="54"/>
      <c r="AO191" s="54"/>
      <c r="AP191" s="54"/>
      <c r="AQ191" s="54"/>
      <c r="AR191" s="54"/>
      <c r="AS191" s="54"/>
      <c r="AT191" s="54"/>
      <c r="AU191" s="54"/>
    </row>
    <row r="192" spans="1:47" s="57" customFormat="1">
      <c r="A192" s="56"/>
      <c r="B192" s="56"/>
      <c r="C192" s="56"/>
      <c r="D192" s="56"/>
      <c r="E192" s="56"/>
      <c r="F192" s="55"/>
      <c r="G192" s="55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54"/>
      <c r="S192" s="54"/>
      <c r="T192" s="54"/>
      <c r="U192" s="54"/>
      <c r="V192" s="54"/>
      <c r="W192" s="54"/>
      <c r="X192" s="54"/>
      <c r="Y192" s="54"/>
      <c r="Z192" s="54"/>
      <c r="AA192" s="54"/>
      <c r="AB192" s="54"/>
      <c r="AC192" s="54"/>
      <c r="AD192" s="54"/>
      <c r="AE192" s="54"/>
      <c r="AF192" s="54"/>
      <c r="AG192" s="54"/>
      <c r="AH192" s="54"/>
      <c r="AI192" s="54"/>
      <c r="AJ192" s="54"/>
      <c r="AK192" s="54"/>
      <c r="AL192" s="54"/>
      <c r="AM192" s="54"/>
      <c r="AN192" s="54"/>
      <c r="AO192" s="54"/>
      <c r="AP192" s="54"/>
      <c r="AQ192" s="54"/>
      <c r="AR192" s="54"/>
      <c r="AS192" s="54"/>
      <c r="AT192" s="54"/>
      <c r="AU192" s="54"/>
    </row>
    <row r="193" spans="1:78" s="57" customFormat="1">
      <c r="A193" s="56"/>
      <c r="B193" s="56"/>
      <c r="C193" s="56"/>
      <c r="D193" s="56"/>
      <c r="E193" s="56"/>
      <c r="F193" s="55"/>
      <c r="G193" s="55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54"/>
      <c r="S193" s="54"/>
      <c r="T193" s="54"/>
      <c r="U193" s="54"/>
      <c r="V193" s="54"/>
      <c r="W193" s="54"/>
      <c r="X193" s="54"/>
      <c r="Y193" s="54"/>
      <c r="Z193" s="54"/>
      <c r="AA193" s="54"/>
      <c r="AB193" s="54"/>
      <c r="AC193" s="54"/>
      <c r="AD193" s="54"/>
      <c r="AE193" s="54"/>
      <c r="AF193" s="54"/>
      <c r="AG193" s="54"/>
      <c r="AH193" s="54"/>
      <c r="AI193" s="54"/>
      <c r="AJ193" s="54"/>
      <c r="AK193" s="54"/>
      <c r="AL193" s="54"/>
      <c r="AM193" s="54"/>
      <c r="AN193" s="54"/>
      <c r="AO193" s="54"/>
      <c r="AP193" s="54"/>
      <c r="AQ193" s="54"/>
      <c r="AR193" s="54"/>
      <c r="AS193" s="54"/>
      <c r="AT193" s="54"/>
      <c r="AU193" s="54"/>
    </row>
    <row r="194" spans="1:78" s="57" customFormat="1">
      <c r="A194" s="56"/>
      <c r="B194" s="56"/>
      <c r="C194" s="56"/>
      <c r="D194" s="56"/>
      <c r="E194" s="56"/>
      <c r="F194" s="55"/>
      <c r="G194" s="55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54"/>
      <c r="S194" s="54"/>
      <c r="T194" s="54"/>
      <c r="U194" s="54"/>
      <c r="V194" s="54"/>
      <c r="W194" s="54"/>
      <c r="X194" s="54"/>
      <c r="Y194" s="54"/>
      <c r="Z194" s="54"/>
      <c r="AA194" s="54"/>
      <c r="AB194" s="54"/>
      <c r="AC194" s="54"/>
      <c r="AD194" s="54"/>
      <c r="AE194" s="54"/>
      <c r="AF194" s="54"/>
      <c r="AG194" s="54"/>
      <c r="AH194" s="54"/>
      <c r="AI194" s="54"/>
      <c r="AJ194" s="54"/>
      <c r="AK194" s="54"/>
      <c r="AL194" s="54"/>
      <c r="AM194" s="54"/>
      <c r="AN194" s="54"/>
      <c r="AO194" s="54"/>
      <c r="AP194" s="54"/>
      <c r="AQ194" s="54"/>
      <c r="AR194" s="54"/>
      <c r="AS194" s="54"/>
      <c r="AT194" s="54"/>
      <c r="AU194" s="54"/>
    </row>
    <row r="195" spans="1:78" s="57" customFormat="1">
      <c r="A195" s="56"/>
      <c r="B195" s="56"/>
      <c r="C195" s="56"/>
      <c r="D195" s="56"/>
      <c r="E195" s="56"/>
      <c r="F195" s="55"/>
      <c r="G195" s="55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54"/>
      <c r="S195" s="54"/>
      <c r="T195" s="54"/>
      <c r="U195" s="54"/>
      <c r="V195" s="54"/>
      <c r="W195" s="54"/>
      <c r="X195" s="54"/>
      <c r="Y195" s="54"/>
      <c r="Z195" s="54"/>
      <c r="AA195" s="54"/>
      <c r="AB195" s="54"/>
      <c r="AC195" s="54"/>
      <c r="AD195" s="54"/>
      <c r="AE195" s="54"/>
      <c r="AF195" s="54"/>
      <c r="AG195" s="54"/>
      <c r="AH195" s="54"/>
      <c r="AI195" s="54"/>
      <c r="AJ195" s="54"/>
      <c r="AK195" s="54"/>
      <c r="AL195" s="54"/>
      <c r="AM195" s="54"/>
      <c r="AN195" s="54"/>
      <c r="AO195" s="54"/>
      <c r="AP195" s="54"/>
      <c r="AQ195" s="54"/>
      <c r="AR195" s="54"/>
      <c r="AS195" s="54"/>
      <c r="AT195" s="54"/>
      <c r="AU195" s="54"/>
    </row>
    <row r="196" spans="1:78" s="57" customFormat="1">
      <c r="A196" s="56"/>
      <c r="B196" s="56"/>
      <c r="C196" s="56"/>
      <c r="D196" s="56"/>
      <c r="E196" s="56"/>
      <c r="F196" s="55"/>
      <c r="G196" s="55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55"/>
      <c r="AF196" s="55"/>
      <c r="AG196" s="55"/>
      <c r="AH196" s="55"/>
      <c r="AI196" s="55"/>
      <c r="AJ196" s="55"/>
      <c r="AK196" s="55"/>
      <c r="AL196" s="55"/>
      <c r="AM196" s="55"/>
      <c r="AN196" s="55"/>
      <c r="AO196" s="55"/>
      <c r="AP196" s="55"/>
    </row>
    <row r="197" spans="1:78" s="57" customFormat="1">
      <c r="A197" s="56"/>
      <c r="B197" s="56"/>
      <c r="C197" s="56"/>
      <c r="D197" s="56"/>
      <c r="E197" s="56"/>
      <c r="F197" s="55"/>
      <c r="G197" s="55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55"/>
      <c r="AF197" s="55"/>
      <c r="AG197" s="55"/>
      <c r="AH197" s="55"/>
      <c r="AI197" s="55"/>
      <c r="AJ197" s="55"/>
      <c r="AK197" s="55"/>
      <c r="AL197" s="55"/>
      <c r="AM197" s="55"/>
      <c r="AN197" s="55"/>
      <c r="AO197" s="55"/>
      <c r="AP197" s="55"/>
      <c r="BM197" s="55"/>
      <c r="BN197" s="55"/>
      <c r="BO197" s="55"/>
      <c r="BP197" s="55"/>
      <c r="BQ197" s="55"/>
      <c r="BR197" s="55"/>
      <c r="BS197" s="55"/>
      <c r="BT197" s="55"/>
      <c r="BU197" s="55"/>
      <c r="BV197" s="55"/>
      <c r="BW197" s="55"/>
      <c r="BX197" s="55"/>
      <c r="BY197" s="55"/>
      <c r="BZ197" s="55"/>
    </row>
    <row r="198" spans="1:78" s="57" customFormat="1">
      <c r="A198" s="56"/>
      <c r="B198" s="56"/>
      <c r="C198" s="56"/>
      <c r="D198" s="56"/>
      <c r="E198" s="56"/>
      <c r="F198" s="55"/>
      <c r="G198" s="55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55"/>
      <c r="AF198" s="55"/>
      <c r="AG198" s="55"/>
      <c r="AH198" s="55"/>
      <c r="AI198" s="55"/>
      <c r="AJ198" s="55"/>
      <c r="AK198" s="55"/>
      <c r="AL198" s="55"/>
      <c r="AM198" s="55"/>
      <c r="AN198" s="55"/>
      <c r="AO198" s="55"/>
      <c r="AP198" s="55"/>
      <c r="BM198" s="55"/>
      <c r="BN198" s="55"/>
      <c r="BO198" s="55"/>
      <c r="BP198" s="55"/>
      <c r="BQ198" s="55"/>
      <c r="BR198" s="55"/>
      <c r="BS198" s="55"/>
      <c r="BT198" s="55"/>
      <c r="BU198" s="55"/>
      <c r="BV198" s="55"/>
      <c r="BW198" s="55"/>
      <c r="BX198" s="55"/>
      <c r="BY198" s="55"/>
      <c r="BZ198" s="55"/>
    </row>
    <row r="199" spans="1:78" s="57" customFormat="1">
      <c r="A199" s="56"/>
      <c r="B199" s="56"/>
      <c r="C199" s="56"/>
      <c r="D199" s="56"/>
      <c r="E199" s="56"/>
      <c r="F199" s="55"/>
      <c r="G199" s="55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55"/>
      <c r="AF199" s="55"/>
      <c r="AG199" s="55"/>
      <c r="AH199" s="55"/>
      <c r="AI199" s="55"/>
      <c r="AJ199" s="55"/>
      <c r="AK199" s="55"/>
      <c r="AL199" s="55"/>
      <c r="AM199" s="55"/>
      <c r="AN199" s="55"/>
      <c r="AO199" s="55"/>
      <c r="AP199" s="55"/>
      <c r="BM199" s="55"/>
      <c r="BN199" s="55"/>
      <c r="BO199" s="55"/>
      <c r="BP199" s="55"/>
      <c r="BQ199" s="55"/>
      <c r="BR199" s="55"/>
      <c r="BS199" s="55"/>
      <c r="BT199" s="55"/>
      <c r="BU199" s="55"/>
      <c r="BV199" s="55"/>
      <c r="BW199" s="55"/>
      <c r="BX199" s="55"/>
      <c r="BY199" s="55"/>
      <c r="BZ199" s="55"/>
    </row>
    <row r="200" spans="1:78" s="57" customFormat="1">
      <c r="A200" s="56"/>
      <c r="B200" s="56"/>
      <c r="C200" s="56"/>
      <c r="D200" s="56"/>
      <c r="E200" s="56"/>
      <c r="F200" s="55"/>
      <c r="G200" s="55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55"/>
      <c r="AF200" s="55"/>
      <c r="AG200" s="55"/>
      <c r="AH200" s="55"/>
      <c r="AI200" s="55"/>
      <c r="AJ200" s="55"/>
      <c r="AK200" s="55"/>
      <c r="AL200" s="55"/>
      <c r="AM200" s="55"/>
      <c r="AN200" s="55"/>
      <c r="AO200" s="55"/>
      <c r="AP200" s="55"/>
      <c r="BM200" s="55"/>
      <c r="BN200" s="55"/>
      <c r="BO200" s="55"/>
      <c r="BP200" s="55"/>
      <c r="BQ200" s="55"/>
      <c r="BR200" s="55"/>
      <c r="BS200" s="55"/>
      <c r="BT200" s="55"/>
      <c r="BU200" s="55"/>
      <c r="BV200" s="55"/>
      <c r="BW200" s="55"/>
      <c r="BX200" s="55"/>
      <c r="BY200" s="55"/>
      <c r="BZ200" s="55"/>
    </row>
    <row r="201" spans="1:78" s="57" customFormat="1">
      <c r="A201" s="56"/>
      <c r="B201" s="56"/>
      <c r="C201" s="56"/>
      <c r="D201" s="56"/>
      <c r="E201" s="56"/>
      <c r="F201" s="55"/>
      <c r="G201" s="55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55"/>
      <c r="AF201" s="55"/>
      <c r="AG201" s="55"/>
      <c r="AH201" s="55"/>
      <c r="AI201" s="55"/>
      <c r="AJ201" s="55"/>
      <c r="AK201" s="55"/>
      <c r="AL201" s="55"/>
      <c r="AM201" s="55"/>
      <c r="AN201" s="55"/>
      <c r="AO201" s="55"/>
      <c r="AP201" s="55"/>
      <c r="BM201" s="55"/>
      <c r="BN201" s="55"/>
      <c r="BO201" s="55"/>
      <c r="BP201" s="55"/>
      <c r="BQ201" s="55"/>
      <c r="BR201" s="55"/>
      <c r="BS201" s="55"/>
      <c r="BT201" s="55"/>
      <c r="BU201" s="55"/>
      <c r="BV201" s="55"/>
      <c r="BW201" s="55"/>
      <c r="BX201" s="55"/>
      <c r="BY201" s="55"/>
      <c r="BZ201" s="55"/>
    </row>
    <row r="202" spans="1:78" s="57" customFormat="1">
      <c r="A202" s="56"/>
      <c r="B202" s="56"/>
      <c r="C202" s="56"/>
      <c r="D202" s="56"/>
      <c r="E202" s="56"/>
      <c r="F202" s="55"/>
      <c r="G202" s="55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55"/>
      <c r="AF202" s="55"/>
      <c r="AG202" s="55"/>
      <c r="AH202" s="55"/>
      <c r="AI202" s="55"/>
      <c r="AJ202" s="55"/>
      <c r="AK202" s="55"/>
      <c r="AL202" s="55"/>
      <c r="AM202" s="55"/>
      <c r="AN202" s="55"/>
      <c r="AO202" s="55"/>
      <c r="AP202" s="55"/>
      <c r="BM202" s="55"/>
      <c r="BN202" s="55"/>
      <c r="BO202" s="55"/>
      <c r="BP202" s="55"/>
      <c r="BQ202" s="55"/>
      <c r="BR202" s="55"/>
      <c r="BS202" s="55"/>
      <c r="BT202" s="55"/>
      <c r="BU202" s="55"/>
      <c r="BV202" s="55"/>
      <c r="BW202" s="55"/>
      <c r="BX202" s="55"/>
      <c r="BY202" s="55"/>
      <c r="BZ202" s="55"/>
    </row>
    <row r="203" spans="1:78" s="57" customFormat="1">
      <c r="A203" s="56"/>
      <c r="B203" s="56"/>
      <c r="C203" s="56"/>
      <c r="D203" s="56"/>
      <c r="E203" s="56"/>
      <c r="F203" s="55"/>
      <c r="G203" s="55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55"/>
      <c r="AF203" s="55"/>
      <c r="AG203" s="55"/>
      <c r="AH203" s="55"/>
      <c r="AI203" s="55"/>
      <c r="AJ203" s="55"/>
      <c r="AK203" s="55"/>
      <c r="AL203" s="55"/>
      <c r="AM203" s="55"/>
      <c r="AN203" s="55"/>
      <c r="AO203" s="55"/>
      <c r="AP203" s="55"/>
      <c r="BM203" s="55"/>
      <c r="BN203" s="55"/>
      <c r="BO203" s="55"/>
      <c r="BP203" s="55"/>
      <c r="BQ203" s="55"/>
      <c r="BR203" s="55"/>
      <c r="BS203" s="55"/>
      <c r="BT203" s="55"/>
      <c r="BU203" s="55"/>
      <c r="BV203" s="55"/>
      <c r="BW203" s="55"/>
      <c r="BX203" s="55"/>
      <c r="BY203" s="55"/>
      <c r="BZ203" s="55"/>
    </row>
    <row r="204" spans="1:78" s="57" customFormat="1">
      <c r="A204" s="56"/>
      <c r="B204" s="56"/>
      <c r="C204" s="56"/>
      <c r="D204" s="56"/>
      <c r="E204" s="56"/>
      <c r="F204" s="55"/>
      <c r="G204" s="55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55"/>
      <c r="AF204" s="55"/>
      <c r="AG204" s="55"/>
      <c r="AH204" s="55"/>
      <c r="AI204" s="55"/>
      <c r="AJ204" s="55"/>
      <c r="AK204" s="55"/>
      <c r="AL204" s="55"/>
      <c r="AM204" s="55"/>
      <c r="AN204" s="55"/>
      <c r="AO204" s="55"/>
      <c r="AP204" s="55"/>
      <c r="BM204" s="55"/>
      <c r="BN204" s="55"/>
      <c r="BO204" s="55"/>
      <c r="BP204" s="55"/>
      <c r="BQ204" s="55"/>
      <c r="BR204" s="55"/>
      <c r="BS204" s="55"/>
      <c r="BT204" s="55"/>
      <c r="BU204" s="55"/>
      <c r="BV204" s="55"/>
      <c r="BW204" s="55"/>
      <c r="BX204" s="55"/>
      <c r="BY204" s="55"/>
      <c r="BZ204" s="55"/>
    </row>
    <row r="205" spans="1:78" s="57" customFormat="1">
      <c r="A205" s="56"/>
      <c r="B205" s="56"/>
      <c r="C205" s="56"/>
      <c r="D205" s="56"/>
      <c r="E205" s="56"/>
      <c r="F205" s="55"/>
      <c r="G205" s="55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55"/>
      <c r="AF205" s="55"/>
      <c r="AG205" s="55"/>
      <c r="AH205" s="55"/>
      <c r="AI205" s="55"/>
      <c r="AJ205" s="55"/>
      <c r="AK205" s="55"/>
      <c r="AL205" s="55"/>
      <c r="AM205" s="55"/>
      <c r="AN205" s="55"/>
      <c r="AO205" s="55"/>
      <c r="AP205" s="55"/>
      <c r="BM205" s="55"/>
      <c r="BN205" s="55"/>
      <c r="BO205" s="55"/>
      <c r="BP205" s="55"/>
      <c r="BQ205" s="55"/>
      <c r="BR205" s="55"/>
      <c r="BS205" s="55"/>
      <c r="BT205" s="55"/>
      <c r="BU205" s="55"/>
      <c r="BV205" s="55"/>
      <c r="BW205" s="55"/>
      <c r="BX205" s="55"/>
      <c r="BY205" s="55"/>
      <c r="BZ205" s="55"/>
    </row>
    <row r="206" spans="1:78" s="57" customFormat="1">
      <c r="A206" s="56"/>
      <c r="B206" s="56"/>
      <c r="C206" s="56"/>
      <c r="D206" s="56"/>
      <c r="E206" s="56"/>
      <c r="F206" s="55"/>
      <c r="G206" s="55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55"/>
      <c r="AF206" s="55"/>
      <c r="AG206" s="55"/>
      <c r="AH206" s="55"/>
      <c r="AI206" s="55"/>
      <c r="AJ206" s="55"/>
      <c r="AK206" s="55"/>
      <c r="AL206" s="55"/>
      <c r="AM206" s="55"/>
      <c r="AN206" s="55"/>
      <c r="AO206" s="55"/>
      <c r="AP206" s="55"/>
      <c r="BM206" s="55"/>
      <c r="BN206" s="55"/>
      <c r="BO206" s="55"/>
      <c r="BP206" s="55"/>
      <c r="BQ206" s="55"/>
      <c r="BR206" s="55"/>
      <c r="BS206" s="55"/>
      <c r="BT206" s="55"/>
      <c r="BU206" s="55"/>
      <c r="BV206" s="55"/>
      <c r="BW206" s="55"/>
      <c r="BX206" s="55"/>
      <c r="BY206" s="55"/>
      <c r="BZ206" s="55"/>
    </row>
    <row r="207" spans="1:78" s="57" customFormat="1">
      <c r="A207" s="56"/>
      <c r="B207" s="56"/>
      <c r="C207" s="56"/>
      <c r="D207" s="56"/>
      <c r="E207" s="56"/>
      <c r="F207" s="55"/>
      <c r="G207" s="55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55"/>
      <c r="AF207" s="55"/>
      <c r="AG207" s="55"/>
      <c r="AH207" s="55"/>
      <c r="AI207" s="55"/>
      <c r="AJ207" s="55"/>
      <c r="AK207" s="55"/>
      <c r="AL207" s="55"/>
      <c r="AM207" s="55"/>
      <c r="AN207" s="55"/>
      <c r="AO207" s="55"/>
      <c r="AP207" s="55"/>
      <c r="BM207" s="55"/>
      <c r="BN207" s="55"/>
      <c r="BO207" s="55"/>
      <c r="BP207" s="55"/>
      <c r="BQ207" s="55"/>
      <c r="BR207" s="55"/>
      <c r="BS207" s="55"/>
      <c r="BT207" s="55"/>
      <c r="BU207" s="55"/>
      <c r="BV207" s="55"/>
      <c r="BW207" s="55"/>
      <c r="BX207" s="55"/>
      <c r="BY207" s="55"/>
      <c r="BZ207" s="55"/>
    </row>
    <row r="208" spans="1:78" s="57" customFormat="1">
      <c r="A208" s="56"/>
      <c r="B208" s="56"/>
      <c r="C208" s="56"/>
      <c r="D208" s="56"/>
      <c r="E208" s="56"/>
      <c r="F208" s="55"/>
      <c r="G208" s="55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55"/>
      <c r="AF208" s="55"/>
      <c r="AG208" s="55"/>
      <c r="AH208" s="55"/>
      <c r="AI208" s="55"/>
      <c r="AJ208" s="55"/>
      <c r="AK208" s="55"/>
      <c r="AL208" s="55"/>
      <c r="AM208" s="55"/>
      <c r="AN208" s="55"/>
      <c r="AO208" s="55"/>
      <c r="AP208" s="55"/>
      <c r="BM208" s="55"/>
      <c r="BN208" s="55"/>
      <c r="BO208" s="55"/>
      <c r="BP208" s="55"/>
      <c r="BQ208" s="55"/>
      <c r="BR208" s="55"/>
      <c r="BS208" s="55"/>
      <c r="BT208" s="55"/>
      <c r="BU208" s="55"/>
      <c r="BV208" s="55"/>
      <c r="BW208" s="55"/>
      <c r="BX208" s="55"/>
      <c r="BY208" s="55"/>
      <c r="BZ208" s="55"/>
    </row>
    <row r="209" spans="1:78" s="57" customFormat="1">
      <c r="A209" s="56"/>
      <c r="B209" s="56"/>
      <c r="C209" s="56"/>
      <c r="D209" s="56"/>
      <c r="E209" s="56"/>
      <c r="F209" s="55"/>
      <c r="G209" s="55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55"/>
      <c r="AF209" s="55"/>
      <c r="AG209" s="55"/>
      <c r="AH209" s="55"/>
      <c r="AI209" s="55"/>
      <c r="AJ209" s="55"/>
      <c r="AK209" s="55"/>
      <c r="AL209" s="55"/>
      <c r="AM209" s="55"/>
      <c r="AN209" s="55"/>
      <c r="AO209" s="55"/>
      <c r="AP209" s="55"/>
      <c r="BM209" s="55"/>
      <c r="BN209" s="55"/>
      <c r="BO209" s="55"/>
      <c r="BP209" s="55"/>
      <c r="BQ209" s="55"/>
      <c r="BR209" s="55"/>
      <c r="BS209" s="55"/>
      <c r="BT209" s="55"/>
      <c r="BU209" s="55"/>
      <c r="BV209" s="55"/>
      <c r="BW209" s="55"/>
      <c r="BX209" s="55"/>
      <c r="BY209" s="55"/>
      <c r="BZ209" s="55"/>
    </row>
    <row r="210" spans="1:78" s="57" customFormat="1">
      <c r="A210" s="56"/>
      <c r="B210" s="56"/>
      <c r="C210" s="56"/>
      <c r="D210" s="56"/>
      <c r="E210" s="56"/>
      <c r="F210" s="55"/>
      <c r="G210" s="55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55"/>
      <c r="AF210" s="55"/>
      <c r="AG210" s="55"/>
      <c r="AH210" s="55"/>
      <c r="AI210" s="55"/>
      <c r="AJ210" s="55"/>
      <c r="AK210" s="55"/>
      <c r="AL210" s="55"/>
      <c r="AM210" s="55"/>
      <c r="AN210" s="55"/>
      <c r="AO210" s="55"/>
      <c r="AP210" s="55"/>
      <c r="BM210" s="55"/>
      <c r="BN210" s="55"/>
      <c r="BO210" s="55"/>
      <c r="BP210" s="55"/>
      <c r="BQ210" s="55"/>
      <c r="BR210" s="55"/>
      <c r="BS210" s="55"/>
      <c r="BT210" s="55"/>
      <c r="BU210" s="55"/>
      <c r="BV210" s="55"/>
      <c r="BW210" s="55"/>
      <c r="BX210" s="55"/>
      <c r="BY210" s="55"/>
      <c r="BZ210" s="55"/>
    </row>
    <row r="211" spans="1:78" s="57" customFormat="1">
      <c r="A211" s="56"/>
      <c r="B211" s="56"/>
      <c r="C211" s="56"/>
      <c r="D211" s="56"/>
      <c r="E211" s="56"/>
      <c r="F211" s="55"/>
      <c r="G211" s="55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55"/>
      <c r="AF211" s="55"/>
      <c r="AG211" s="55"/>
      <c r="AH211" s="55"/>
      <c r="AI211" s="55"/>
      <c r="AJ211" s="55"/>
      <c r="AK211" s="55"/>
      <c r="AL211" s="55"/>
      <c r="AM211" s="55"/>
      <c r="AN211" s="55"/>
      <c r="AO211" s="55"/>
      <c r="AP211" s="55"/>
      <c r="BM211" s="55"/>
      <c r="BN211" s="55"/>
      <c r="BO211" s="55"/>
      <c r="BP211" s="55"/>
      <c r="BQ211" s="55"/>
      <c r="BR211" s="55"/>
      <c r="BS211" s="55"/>
      <c r="BT211" s="55"/>
      <c r="BU211" s="55"/>
      <c r="BV211" s="55"/>
      <c r="BW211" s="55"/>
      <c r="BX211" s="55"/>
      <c r="BY211" s="55"/>
      <c r="BZ211" s="55"/>
    </row>
    <row r="212" spans="1:78"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</row>
    <row r="213" spans="1:78"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</row>
    <row r="214" spans="1:78"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</row>
    <row r="215" spans="1:78"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</row>
    <row r="216" spans="1:78"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</row>
    <row r="217" spans="1:78"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</row>
    <row r="218" spans="1:78"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</row>
    <row r="219" spans="1:78"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</row>
    <row r="220" spans="1:78"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</row>
    <row r="221" spans="1:78"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</row>
    <row r="222" spans="1:78"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</row>
    <row r="223" spans="1:78"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</row>
    <row r="224" spans="1:78"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</row>
    <row r="225" spans="8:30"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</row>
    <row r="226" spans="8:30"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</row>
    <row r="227" spans="8:30"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</row>
    <row r="228" spans="8:30"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</row>
    <row r="229" spans="8:30"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</row>
    <row r="230" spans="8:30"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</row>
    <row r="231" spans="8:30"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</row>
    <row r="232" spans="8:30"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</row>
    <row r="233" spans="8:30"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</row>
    <row r="234" spans="8:30"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</row>
    <row r="235" spans="8:30"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</row>
    <row r="236" spans="8:30"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</row>
    <row r="237" spans="8:30"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</row>
    <row r="238" spans="8:30"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</row>
    <row r="239" spans="8:30"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</row>
    <row r="240" spans="8:30"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</row>
    <row r="241" spans="8:30"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</row>
    <row r="242" spans="8:30"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</row>
    <row r="243" spans="8:30"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</row>
    <row r="244" spans="8:30"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</row>
    <row r="245" spans="8:30"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</row>
    <row r="246" spans="8:30"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</row>
    <row r="247" spans="8:30"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</row>
    <row r="248" spans="8:30"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</row>
    <row r="249" spans="8:30"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</row>
    <row r="250" spans="8:30"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</row>
    <row r="251" spans="8:30"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</row>
    <row r="252" spans="8:30"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</row>
    <row r="253" spans="8:30"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</row>
    <row r="254" spans="8:30"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</row>
    <row r="255" spans="8:30"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</row>
    <row r="256" spans="8:30"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</row>
    <row r="257" spans="8:30"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</row>
    <row r="258" spans="8:30"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</row>
    <row r="259" spans="8:30"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</row>
    <row r="260" spans="8:30"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</row>
    <row r="261" spans="8:30"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</row>
    <row r="262" spans="8:30"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</row>
    <row r="263" spans="8:30"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</row>
    <row r="264" spans="8:30"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</row>
    <row r="265" spans="8:30"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</row>
    <row r="266" spans="8:30"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</row>
    <row r="267" spans="8:30"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</row>
    <row r="268" spans="8:30"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</row>
    <row r="269" spans="8:30"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</row>
    <row r="270" spans="8:30"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</row>
    <row r="271" spans="8:30"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</row>
    <row r="272" spans="8:30"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</row>
    <row r="273" spans="8:30"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</row>
    <row r="274" spans="8:30"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</row>
    <row r="275" spans="8:30"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</row>
    <row r="276" spans="8:30"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</row>
    <row r="277" spans="8:30"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</row>
    <row r="278" spans="8:30"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</row>
    <row r="279" spans="8:30"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</row>
    <row r="280" spans="8:30"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</row>
    <row r="281" spans="8:30"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</row>
    <row r="282" spans="8:30"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</row>
    <row r="283" spans="8:30"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</row>
    <row r="284" spans="8:30"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</row>
    <row r="285" spans="8:30"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</row>
    <row r="286" spans="8:30"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</row>
    <row r="287" spans="8:30"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</row>
    <row r="288" spans="8:30"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</row>
    <row r="289" spans="8:30"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</row>
    <row r="290" spans="8:30"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</row>
    <row r="291" spans="8:30"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</row>
    <row r="292" spans="8:30"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</row>
    <row r="293" spans="8:30"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</row>
    <row r="294" spans="8:30"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</row>
    <row r="295" spans="8:30"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</row>
    <row r="296" spans="8:30"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</row>
    <row r="297" spans="8:30"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</row>
    <row r="298" spans="8:30"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</row>
    <row r="299" spans="8:30"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</row>
    <row r="300" spans="8:30"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</row>
    <row r="301" spans="8:30"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</row>
    <row r="302" spans="8:30"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</row>
    <row r="303" spans="8:30"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</row>
    <row r="304" spans="8:30"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</row>
    <row r="305" spans="8:30"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</row>
    <row r="306" spans="8:30"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</row>
    <row r="307" spans="8:30"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</row>
    <row r="308" spans="8:30"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</row>
    <row r="309" spans="8:30"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</row>
    <row r="310" spans="8:30"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</row>
    <row r="311" spans="8:30"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</row>
    <row r="312" spans="8:30"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</row>
    <row r="313" spans="8:30"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</row>
    <row r="314" spans="8:30"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</row>
    <row r="315" spans="8:30"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</row>
    <row r="316" spans="8:30"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</row>
    <row r="317" spans="8:30"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</row>
    <row r="318" spans="8:30"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</row>
    <row r="319" spans="8:30"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</row>
    <row r="320" spans="8:30"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</row>
  </sheetData>
  <sheetProtection formatColumns="0" formatRows="0"/>
  <mergeCells count="42">
    <mergeCell ref="A15:A16"/>
    <mergeCell ref="A26:A27"/>
    <mergeCell ref="A37:A38"/>
    <mergeCell ref="A48:A49"/>
    <mergeCell ref="T26:V26"/>
    <mergeCell ref="Q26:S26"/>
    <mergeCell ref="N26:P26"/>
    <mergeCell ref="K26:M26"/>
    <mergeCell ref="H26:J26"/>
    <mergeCell ref="E26:G26"/>
    <mergeCell ref="Q37:S37"/>
    <mergeCell ref="T37:V37"/>
    <mergeCell ref="B48:D48"/>
    <mergeCell ref="E48:G48"/>
    <mergeCell ref="H48:J48"/>
    <mergeCell ref="K48:M48"/>
    <mergeCell ref="N48:P48"/>
    <mergeCell ref="Q48:S48"/>
    <mergeCell ref="T48:V48"/>
    <mergeCell ref="B37:D37"/>
    <mergeCell ref="E37:G37"/>
    <mergeCell ref="H37:J37"/>
    <mergeCell ref="K37:M37"/>
    <mergeCell ref="N37:P37"/>
    <mergeCell ref="B26:D26"/>
    <mergeCell ref="T15:V15"/>
    <mergeCell ref="N4:P4"/>
    <mergeCell ref="Q4:S4"/>
    <mergeCell ref="T4:V4"/>
    <mergeCell ref="B15:D15"/>
    <mergeCell ref="E15:G15"/>
    <mergeCell ref="H15:J15"/>
    <mergeCell ref="K15:M15"/>
    <mergeCell ref="N15:P15"/>
    <mergeCell ref="Q15:S15"/>
    <mergeCell ref="A1:M1"/>
    <mergeCell ref="A4:A6"/>
    <mergeCell ref="B4:D4"/>
    <mergeCell ref="E4:G4"/>
    <mergeCell ref="H4:J4"/>
    <mergeCell ref="K4:M4"/>
    <mergeCell ref="A3:M3"/>
  </mergeCells>
  <printOptions horizontalCentered="1" verticalCentered="1"/>
  <pageMargins left="0.19685039370078741" right="0.19685039370078741" top="0.78740157480314965" bottom="0.39370078740157483" header="0.43307086614173229" footer="0.11811023622047245"/>
  <pageSetup paperSize="9" scale="69" pageOrder="overThenDown" orientation="landscape" blackAndWhite="1" verticalDpi="144" r:id="rId1"/>
  <headerFooter alignWithMargins="0">
    <oddHeader>&amp;R&amp;A</oddHeader>
  </headerFooter>
  <rowBreaks count="1" manualBreakCount="1">
    <brk id="25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август 2019</vt:lpstr>
      <vt:lpstr>'август 2019'!Область_печати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klekot_as</dc:creator>
  <cp:lastModifiedBy>perceva_of</cp:lastModifiedBy>
  <cp:lastPrinted>2019-05-28T07:30:38Z</cp:lastPrinted>
  <dcterms:created xsi:type="dcterms:W3CDTF">2017-08-20T23:41:44Z</dcterms:created>
  <dcterms:modified xsi:type="dcterms:W3CDTF">2019-10-09T04:39:25Z</dcterms:modified>
</cp:coreProperties>
</file>